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EPLADER 2025\"/>
    </mc:Choice>
  </mc:AlternateContent>
  <bookViews>
    <workbookView xWindow="-120" yWindow="-120" windowWidth="20730" windowHeight="11040" tabRatio="876" activeTab="8"/>
  </bookViews>
  <sheets>
    <sheet name="PORTADA" sheetId="31" r:id="rId1"/>
    <sheet name="ÁRBOL DE PROBLEMAS" sheetId="24" r:id="rId2"/>
    <sheet name="ÁRBOL DE OBJETIVOS " sheetId="25" r:id="rId3"/>
    <sheet name="RESUMEN NARRATIVO" sheetId="26" r:id="rId4"/>
    <sheet name=" FORMATO 4 MIR" sheetId="27" r:id="rId5"/>
    <sheet name="POA 2025" sheetId="22" r:id="rId6"/>
    <sheet name="FORMATO PRESUPUESTARIO  " sheetId="29" r:id="rId7"/>
    <sheet name="OBJETO GASTO" sheetId="12" r:id="rId8"/>
    <sheet name="ADMINISTRATIVO" sheetId="1" r:id="rId9"/>
    <sheet name="FUNCIONAL" sheetId="8" r:id="rId10"/>
    <sheet name="PROGRAMÁTICO" sheetId="11" r:id="rId11"/>
    <sheet name="FUENTE FINANCIAMIENTO" sheetId="9" r:id="rId12"/>
    <sheet name="FONDO FINANCIAMIENTO" sheetId="13" r:id="rId13"/>
    <sheet name="TIPO DE GASTO" sheetId="10" r:id="rId14"/>
    <sheet name="REGIÓN GEOGRÁFICA 2024" sheetId="14" r:id="rId15"/>
    <sheet name="Hoja1" sheetId="19" r:id="rId16"/>
  </sheets>
  <definedNames>
    <definedName name="__xlnm.Print_Area_1" localSheetId="4">#REF!</definedName>
    <definedName name="__xlnm.Print_Area_1" localSheetId="6">#REF!</definedName>
    <definedName name="__xlnm.Print_Area_1" localSheetId="14">#REF!</definedName>
    <definedName name="__xlnm.Print_Area_1" localSheetId="3">#REF!</definedName>
    <definedName name="__xlnm.Print_Area_1">#REF!</definedName>
    <definedName name="__xlnm.Print_Area_2" localSheetId="4">#REF!</definedName>
    <definedName name="__xlnm.Print_Area_2" localSheetId="6">#REF!</definedName>
    <definedName name="__xlnm.Print_Area_2" localSheetId="14">#REF!</definedName>
    <definedName name="__xlnm.Print_Area_2">#REF!</definedName>
    <definedName name="__xlnm.Print_Area_3" localSheetId="4">#REF!</definedName>
    <definedName name="__xlnm.Print_Area_3" localSheetId="6">#REF!</definedName>
    <definedName name="__xlnm.Print_Area_3" localSheetId="14">#REF!</definedName>
    <definedName name="__xlnm.Print_Area_3">#REF!</definedName>
    <definedName name="_xlnm._FilterDatabase" localSheetId="8" hidden="1">ADMINISTRATIVO!$A$8:$B$184</definedName>
    <definedName name="_xlnm._FilterDatabase" localSheetId="6" hidden="1">'FORMATO PRESUPUESTARIO  '!$A$8:$U$51</definedName>
    <definedName name="_xlnm._FilterDatabase" localSheetId="9" hidden="1">FUNCIONAL!$A$8:$C$119</definedName>
    <definedName name="_xlnm._FilterDatabase" localSheetId="7" hidden="1">'OBJETO GASTO'!$A$8:$B$8</definedName>
    <definedName name="admtvo2016">ADMINISTRATIVO!$A$8:$B$257</definedName>
    <definedName name="agos" localSheetId="4">#REF!</definedName>
    <definedName name="agos" localSheetId="6">#REF!</definedName>
    <definedName name="agos" localSheetId="14">#REF!</definedName>
    <definedName name="agos">#REF!</definedName>
    <definedName name="_xlnm.Print_Area" localSheetId="4">' FORMATO 4 MIR'!$A$1:$E$33</definedName>
    <definedName name="_xlnm.Print_Area" localSheetId="8">ADMINISTRATIVO!$A$1:$B$184</definedName>
    <definedName name="_xlnm.Print_Area" localSheetId="1">'ÁRBOL DE PROBLEMAS'!$A$1:$F$35</definedName>
    <definedName name="_xlnm.Print_Area" localSheetId="12">'FONDO FINANCIAMIENTO'!$A$1:$A$24</definedName>
    <definedName name="_xlnm.Print_Area" localSheetId="6">'FORMATO PRESUPUESTARIO  '!$A$1:$R$68</definedName>
    <definedName name="_xlnm.Print_Area" localSheetId="11">'FUENTE FINANCIAMIENTO'!$A$1:$B$20</definedName>
    <definedName name="_xlnm.Print_Area" localSheetId="9">FUNCIONAL!$A$1:$C$119</definedName>
    <definedName name="_xlnm.Print_Area" localSheetId="7">'OBJETO GASTO'!$A$1:$B$378</definedName>
    <definedName name="_xlnm.Print_Area" localSheetId="5">'POA 2025'!$A$1:$AM$22</definedName>
    <definedName name="_xlnm.Print_Area" localSheetId="0">PORTADA!$A$1:$O$35</definedName>
    <definedName name="_xlnm.Print_Area" localSheetId="10">PROGRAMÁTICO!$A$1:$B$38</definedName>
    <definedName name="_xlnm.Print_Area" localSheetId="14">'REGIÓN GEOGRÁFICA 2024'!$A$1:$B$9</definedName>
    <definedName name="_xlnm.Print_Area" localSheetId="3">'RESUMEN NARRATIVO'!$A$1:$E$40</definedName>
    <definedName name="_xlnm.Print_Area" localSheetId="13">'TIPO DE GASTO'!$A$1:$B$13</definedName>
    <definedName name="COG">'OBJETO GASTO'!$A$8:$B$378</definedName>
    <definedName name="contab" localSheetId="4">#REF!</definedName>
    <definedName name="contab" localSheetId="6">#REF!</definedName>
    <definedName name="contab" localSheetId="14">#REF!</definedName>
    <definedName name="contab">#REF!</definedName>
    <definedName name="Excel_BuiltIn_Print_Area_1" localSheetId="4">#REF!</definedName>
    <definedName name="Excel_BuiltIn_Print_Area_1" localSheetId="6">#REF!</definedName>
    <definedName name="Excel_BuiltIn_Print_Area_1" localSheetId="14">#REF!</definedName>
    <definedName name="Excel_BuiltIn_Print_Area_1">#REF!</definedName>
    <definedName name="Excel_BuiltIn_Print_Area_2" localSheetId="4">#REF!</definedName>
    <definedName name="Excel_BuiltIn_Print_Area_2" localSheetId="6">#REF!</definedName>
    <definedName name="Excel_BuiltIn_Print_Area_2" localSheetId="14">#REF!</definedName>
    <definedName name="Excel_BuiltIn_Print_Area_2">#REF!</definedName>
    <definedName name="Excel_BuiltIn_Print_Area_4" localSheetId="4">#REF!</definedName>
    <definedName name="Excel_BuiltIn_Print_Area_4" localSheetId="6">#REF!</definedName>
    <definedName name="Excel_BuiltIn_Print_Area_4" localSheetId="14">#REF!</definedName>
    <definedName name="Excel_BuiltIn_Print_Area_4">#REF!</definedName>
    <definedName name="funcional">FUNCIONAL!$A$8:$C$119</definedName>
    <definedName name="ied" localSheetId="4">#REF!</definedName>
    <definedName name="ied" localSheetId="6">#REF!</definedName>
    <definedName name="ied" localSheetId="14">#REF!</definedName>
    <definedName name="ied">#REF!</definedName>
    <definedName name="MAY" localSheetId="4">#REF!</definedName>
    <definedName name="MAY" localSheetId="6">#REF!</definedName>
    <definedName name="MAY" localSheetId="14">#REF!</definedName>
    <definedName name="MAY">#REF!</definedName>
    <definedName name="mayo" localSheetId="4">#REF!</definedName>
    <definedName name="mayo" localSheetId="6">#REF!</definedName>
    <definedName name="mayo" localSheetId="14">#REF!</definedName>
    <definedName name="mayo">#REF!</definedName>
    <definedName name="_xlnm.Print_Titles" localSheetId="4">' FORMATO 4 MIR'!$1:$13</definedName>
    <definedName name="_xlnm.Print_Titles" localSheetId="8">ADMINISTRATIVO!$1:$8</definedName>
    <definedName name="_xlnm.Print_Titles" localSheetId="6">'FORMATO PRESUPUESTARIO  '!$1:$8</definedName>
    <definedName name="_xlnm.Print_Titles" localSheetId="9">FUNCIONAL!$1:$8</definedName>
    <definedName name="_xlnm.Print_Titles" localSheetId="7">'OBJETO GASTO'!$1:$8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" i="22" l="1"/>
  <c r="S6" i="22"/>
  <c r="M9" i="22"/>
  <c r="N9" i="22"/>
  <c r="O9" i="22"/>
  <c r="O11" i="22"/>
  <c r="O10" i="22"/>
  <c r="P9" i="22"/>
  <c r="Q9" i="22"/>
  <c r="P7" i="22" l="1"/>
  <c r="P6" i="22"/>
  <c r="O7" i="22"/>
  <c r="O6" i="22"/>
  <c r="N7" i="22"/>
  <c r="N6" i="22"/>
  <c r="M7" i="22"/>
  <c r="M6" i="22"/>
  <c r="Q7" i="22"/>
  <c r="T7" i="22" s="1"/>
  <c r="Q6" i="22"/>
  <c r="T6" i="22" s="1"/>
  <c r="T9" i="22"/>
  <c r="R49" i="29"/>
  <c r="T18" i="22" l="1"/>
  <c r="T13" i="22" l="1"/>
  <c r="T14" i="22"/>
  <c r="T15" i="22"/>
  <c r="T16" i="22"/>
  <c r="T17" i="22"/>
  <c r="T12" i="22"/>
  <c r="R9" i="22"/>
  <c r="R8" i="22"/>
  <c r="R7" i="22" s="1"/>
  <c r="T11" i="22"/>
  <c r="T10" i="22"/>
  <c r="R6" i="22" l="1"/>
  <c r="C20" i="26"/>
</calcChain>
</file>

<file path=xl/sharedStrings.xml><?xml version="1.0" encoding="utf-8"?>
<sst xmlns="http://schemas.openxmlformats.org/spreadsheetml/2006/main" count="2356" uniqueCount="1089">
  <si>
    <t>4 Órganos Autónomos</t>
  </si>
  <si>
    <t>A01 - Comisión de los Derechos Humanos del Estado De Guerrero</t>
  </si>
  <si>
    <t>A02 - Fiscalía General del Estado de Guerrero</t>
  </si>
  <si>
    <t>A03 - Instituto de Transparencia, Acceso a la Información y Protección de Datos Personales del Estado De Guerrero</t>
  </si>
  <si>
    <t>A04 - Instituto Electoral y de Participación Ciudadana del Estado de Guerrero</t>
  </si>
  <si>
    <t>A06 - Tribunal Electoral del Estado de Guerrero              </t>
  </si>
  <si>
    <t>A07 - Universidad Autónoma de Guerrero</t>
  </si>
  <si>
    <t>1 Poder Ejecutivo</t>
  </si>
  <si>
    <t>E01 - Secretaría General de Gobierno</t>
  </si>
  <si>
    <t>E02 - Secretaría de Planeación y Desarrollo Regional</t>
  </si>
  <si>
    <t>E03 - Secretaría de Finanzas y Administración</t>
  </si>
  <si>
    <t>E03 - Deuda Pública</t>
  </si>
  <si>
    <t>E03 - Erogaciones adicionales y contingencias económicas</t>
  </si>
  <si>
    <t>E03 - Previsiones salariales y prestaciones sociales</t>
  </si>
  <si>
    <t>E04 - Secretaría de Desarrollo Social</t>
  </si>
  <si>
    <t>E05 - Secretaría de Desarrollo Urbano, Obras Públicas y Ordenamiento Territorial</t>
  </si>
  <si>
    <t>E06 - Secretaría de Seguridad Pública</t>
  </si>
  <si>
    <t>E07 - Secretaría de Educación</t>
  </si>
  <si>
    <t>E08 - Secretaría de la Cultura</t>
  </si>
  <si>
    <t>E09 - Secretaría de Salud</t>
  </si>
  <si>
    <t>E10 - Secretaría de Fomento y Desarrollo Económico</t>
  </si>
  <si>
    <t>E11 - Secretaría de Turismo</t>
  </si>
  <si>
    <t>E12 - Secretaría de Agricultura, Ganadería, Pesca y Desarrollo Rural</t>
  </si>
  <si>
    <t>E13 - Secretaría de Medio Ambiente y Recursos Naturales</t>
  </si>
  <si>
    <t>E14 - Secretaría de Asuntos Indígenas y Comunidades Afromexicanas</t>
  </si>
  <si>
    <t>E15 - Secretaría de la Mujer</t>
  </si>
  <si>
    <t xml:space="preserve">E16 - Secretaría de la Juventud y la Niñez </t>
  </si>
  <si>
    <t>E17 - Secretaría de los Migrantes y Asuntos Internacionales</t>
  </si>
  <si>
    <t>E18 - Secretaría del Trabajo y Previsión Social</t>
  </si>
  <si>
    <t>E19 - Secretaría de Protección Civil</t>
  </si>
  <si>
    <t>E20 - Secretaría de la Contraloría y Transparencia Gubernamental</t>
  </si>
  <si>
    <t>E21 - Jefe de la Oficina del Gobernador</t>
  </si>
  <si>
    <t>E22 - Consejería Jurídica del Poder Ejecutivo</t>
  </si>
  <si>
    <t>E23 - Consejo de Políticas Públicas</t>
  </si>
  <si>
    <t>E24 - Coordinación General de Fortalecimiento Municipal</t>
  </si>
  <si>
    <t>E25 - Representación del Poder Ejecutivo del Estado de Guerrero en el D.F.</t>
  </si>
  <si>
    <t>E26 - Procuraduría de Protección Ecológica</t>
  </si>
  <si>
    <t>E27 - Tribunal de Conciliación y Arbitraje</t>
  </si>
  <si>
    <t>3 Poder Judicial</t>
  </si>
  <si>
    <t>J01 - Tribunal Superior de Justicia</t>
  </si>
  <si>
    <t>2 Poder Legislativo</t>
  </si>
  <si>
    <t>L01 - H. Congreso del Estado</t>
  </si>
  <si>
    <t>6 Municipios</t>
  </si>
  <si>
    <t>M82 - Participaciones y Aportaciones Federales a Municipios</t>
  </si>
  <si>
    <t>5 Sector Paraestatal</t>
  </si>
  <si>
    <t>P14 - ACAbus</t>
  </si>
  <si>
    <t>P15 - Agroindustrias del Sur</t>
  </si>
  <si>
    <t>P08 - Fideicomiso Centro Internacional de Acapulco</t>
  </si>
  <si>
    <t>P11 - Fideicomiso para la Promoción Turística de Acapulco de Juárez</t>
  </si>
  <si>
    <t>P12 - Fideicomiso para la Promoción Turística de Taxco de Alarcón</t>
  </si>
  <si>
    <t>P13 - Fideicomiso para la Promoción Turística de Zihuatanejo</t>
  </si>
  <si>
    <t>P16 - Colegio de Bachilleres del Estado de Guerrero</t>
  </si>
  <si>
    <t>P01 - Colegio de Estudios Científicos y Tecnológicos</t>
  </si>
  <si>
    <t>P18 - Comisión de Agua Potable, Alcantarillado y Saneamiento del Estado de Guerrero</t>
  </si>
  <si>
    <t>P19 - Comisión de Infraestructura Carretera y Aeroportuaria del Estado de Guerrero</t>
  </si>
  <si>
    <t>P21 - Consejo de Ciencia, Tecnología e Innovación Tecnológica</t>
  </si>
  <si>
    <t>P22 - Consejo Estatal del Café</t>
  </si>
  <si>
    <t>P23 - Consejo Estatal del Cocotero</t>
  </si>
  <si>
    <t>P24 - Escuela de Parteras Profesionales de Guerrero</t>
  </si>
  <si>
    <t>P40 - Instituto Guerrerense del Emprededor</t>
  </si>
  <si>
    <t>P45 - Régimen Estatal de Protección Social en Salud</t>
  </si>
  <si>
    <t>P07 - Fideicomiso Bahía de Zihuatanejo</t>
  </si>
  <si>
    <t>P09 - Fideicomiso Guerrero Industrial</t>
  </si>
  <si>
    <t>P10 - Fideicomiso para el Desarrollo Económico y Social de Acapulco</t>
  </si>
  <si>
    <t>P25 - Fondo de Apoyo a la Micro, Pequeña y Mediana Empresa</t>
  </si>
  <si>
    <t>P26 - Hospital de la Madre y el Niño Guerrerense</t>
  </si>
  <si>
    <t>P27 - Hospital de la Madre y el Niño Indígena</t>
  </si>
  <si>
    <t>P29 - Instituto de Capacitación para el Trabajo del Estado de Guerrero</t>
  </si>
  <si>
    <t>P30 - Instituto de la Policía Auxiliar del Estado de Guerrero</t>
  </si>
  <si>
    <t>P31 - Instituto de Seguridad Social de los Servidores Públicos del Estado de Guerrero</t>
  </si>
  <si>
    <t>P32 - Instituto de Vivienda y Suelo Urbano de Guerrero</t>
  </si>
  <si>
    <t>P33 - Instituto del Bachillerato del Estado de Guerrero</t>
  </si>
  <si>
    <t>P34 - Instituto del Deporte de Guerrero</t>
  </si>
  <si>
    <t>P35 - Instituto Estatal de Cancerología "Dr. Arturo Beltrán”</t>
  </si>
  <si>
    <t>P36 - Instituto Estatal de Oftalmología</t>
  </si>
  <si>
    <t>P37 - Instituto Estatal para la Educación de Jóvenes y Adultos</t>
  </si>
  <si>
    <t>P38 - Instituto Guerrerense de Atención a los Adultos Mayores</t>
  </si>
  <si>
    <t>P39 - Instituto Guerrerense de Infraestructura Física Educativa</t>
  </si>
  <si>
    <t>P02 - Instituto Tecnológico de la Costa Chica</t>
  </si>
  <si>
    <t>P03 - Instituto Tecnológico Superior de la Montaña</t>
  </si>
  <si>
    <t>P04 - La Avispa, Museo Interactivo</t>
  </si>
  <si>
    <t>P05 - Orquesta Filarmónica de Acapulco</t>
  </si>
  <si>
    <t>P06 - Parque Papagayo</t>
  </si>
  <si>
    <t>P41 - Promotora Turística de Guerrero</t>
  </si>
  <si>
    <t>P42 - Promotora y Administradora de Los Servicios de Playa de Zona Federal Marítimo Terrestre de Acapulco</t>
  </si>
  <si>
    <t>P43 - Promotora y Administradora de los Servicios de Playa de Zona Federal Marítimo Terrestre de Zihuatanejo</t>
  </si>
  <si>
    <t>P44 - Radio Y Televisión de Guerrero</t>
  </si>
  <si>
    <t>P46 - Sistema para el Desarrollo Integral de la Familia</t>
  </si>
  <si>
    <t>P47 - Universidad Intercultural</t>
  </si>
  <si>
    <t>P48 - Universidad Politécnica</t>
  </si>
  <si>
    <t>P49 - Universidad Tecnológica de Acapulco</t>
  </si>
  <si>
    <t>P50 - Universidad Tecnológica de la Costa Grande</t>
  </si>
  <si>
    <t>P51 - Universidad Tecnológica de la Región Norte</t>
  </si>
  <si>
    <t>P52 - Universidad Tecnológica de Tierra Caliente</t>
  </si>
  <si>
    <t>P53 - Universidad Tecnológica del Mar de Guerrero</t>
  </si>
  <si>
    <t>P28 - Instituto de Cambio Climático del Estado de Guerrero</t>
  </si>
  <si>
    <t>P20 - Comisión Ejecutiva Estatal de Atención a Víctimas</t>
  </si>
  <si>
    <t>M01 - Acapulco de Juárez</t>
  </si>
  <si>
    <t>M02 - Acatepec</t>
  </si>
  <si>
    <t>M03 - Ahuacuotzingo</t>
  </si>
  <si>
    <t>M04 - Ajuchitlán del Progreso</t>
  </si>
  <si>
    <t>M05 - Alcozauca de Guerrero</t>
  </si>
  <si>
    <t>M06 - Alpoyeca</t>
  </si>
  <si>
    <t>M07 - Apaxtla de Castrejón</t>
  </si>
  <si>
    <t>M08 - Arcelia</t>
  </si>
  <si>
    <t>M09 - Atenango del Río</t>
  </si>
  <si>
    <t>M10 - Atlamajalcingo del Monte</t>
  </si>
  <si>
    <t>M11 - Atlixtac</t>
  </si>
  <si>
    <t>M12 - Atoyac de Álvarez</t>
  </si>
  <si>
    <t>M13 - Ayutla de los Libres</t>
  </si>
  <si>
    <t>M14 - Azoyú</t>
  </si>
  <si>
    <t>M15 - Benito Juárez</t>
  </si>
  <si>
    <t>M16 - Buenavista de Cuéllar</t>
  </si>
  <si>
    <t>M17 - Coahuayutla de José María Izazaga</t>
  </si>
  <si>
    <t>M18 - Cochoapa el Grande</t>
  </si>
  <si>
    <t>M19 - Cocula</t>
  </si>
  <si>
    <t>M20 - Copala</t>
  </si>
  <si>
    <t>M21 - Copalillo</t>
  </si>
  <si>
    <t>M22 - Copanatoyac</t>
  </si>
  <si>
    <t>M23 - Coyuca de Benítez</t>
  </si>
  <si>
    <t>M24 - Coyuca de Catalán</t>
  </si>
  <si>
    <t>M25 - Cuajinicuilapa</t>
  </si>
  <si>
    <t>M26 - Cualác</t>
  </si>
  <si>
    <t>M27 - Cuautepec</t>
  </si>
  <si>
    <t>M28 - Cuetzala del Progreso</t>
  </si>
  <si>
    <t>M29 - Cutzamala de Pinzón</t>
  </si>
  <si>
    <t>M30 - Chilapa de Álvarez</t>
  </si>
  <si>
    <t>M31 - Chilpancingo de los Bravo</t>
  </si>
  <si>
    <t>M32 - Eduardo Neri</t>
  </si>
  <si>
    <t>M33 - Florencio Villarreal</t>
  </si>
  <si>
    <t>M34 - General Canuto A. Neri</t>
  </si>
  <si>
    <t>M35 - General Heliodoro Castillo</t>
  </si>
  <si>
    <t>M36 - Huamuxtitlán</t>
  </si>
  <si>
    <t>M37 - Huitzuco de los Figueroa</t>
  </si>
  <si>
    <t>M38 - Iguala de la Independencia</t>
  </si>
  <si>
    <t>M39 - Igualapa</t>
  </si>
  <si>
    <t>M40 - Iliatenco</t>
  </si>
  <si>
    <t>M41 - Ixcateopan de Cuauhtémoc</t>
  </si>
  <si>
    <t>M42 - José Joaquín de Herrera</t>
  </si>
  <si>
    <t>M43 - Juan R. Escudero</t>
  </si>
  <si>
    <t>M44 - Juchitán</t>
  </si>
  <si>
    <t>M45 - La Unión de Isidoro Montes de Oca</t>
  </si>
  <si>
    <t>M46 - Leonardo Bravo</t>
  </si>
  <si>
    <t>M47 - Malinaltepec</t>
  </si>
  <si>
    <t>M48 - Marquelia</t>
  </si>
  <si>
    <t>M49 - Mártir de Cuilapan</t>
  </si>
  <si>
    <t>M50 - Metlatónoc</t>
  </si>
  <si>
    <t>M51 - Mochitlán</t>
  </si>
  <si>
    <t>M52 - Olinalá</t>
  </si>
  <si>
    <t>M53 - Ometepec</t>
  </si>
  <si>
    <t>M54 - Pedro Ascencio Alquisiras</t>
  </si>
  <si>
    <t>M55 - Petatlán</t>
  </si>
  <si>
    <t>M56 - Pilcaya</t>
  </si>
  <si>
    <t>M57 - Pungarabato</t>
  </si>
  <si>
    <t>M58 - Quechultenango</t>
  </si>
  <si>
    <t>M59 - San Luis Acatlán</t>
  </si>
  <si>
    <t>M60 - San Marcos</t>
  </si>
  <si>
    <t>M61 - San Miguel Totolapan</t>
  </si>
  <si>
    <t>M62 - Taxco de Alarcón</t>
  </si>
  <si>
    <t>M63 - Tecoanapa</t>
  </si>
  <si>
    <t>M64 - Técpan de Galeana</t>
  </si>
  <si>
    <t>M65 - Teloloapan</t>
  </si>
  <si>
    <t>M66 - Tepecoacuilco de Trujano</t>
  </si>
  <si>
    <t>M67 - Tetipac</t>
  </si>
  <si>
    <t>M68 - Tixtla de Guerrero</t>
  </si>
  <si>
    <t>M69 - Tlacoachistlahuaca</t>
  </si>
  <si>
    <t>M70 - Tlacoapa</t>
  </si>
  <si>
    <t>M71 - Tlalchapa</t>
  </si>
  <si>
    <t>M72 - Tlalixtaquilla de Maldonado</t>
  </si>
  <si>
    <t>M73 - Tlapa de Comonfort</t>
  </si>
  <si>
    <t>M74 - Tlapehuala</t>
  </si>
  <si>
    <t>M75 - Xalpatláhuac</t>
  </si>
  <si>
    <t>M76 - Xochihuehuetlán</t>
  </si>
  <si>
    <t>M77 - Xochistlahuaca</t>
  </si>
  <si>
    <t>M78 - Zapotitlán Tablas</t>
  </si>
  <si>
    <t>M79 - Zihuatanejo de Azueta</t>
  </si>
  <si>
    <t>M80 - Zirándaro</t>
  </si>
  <si>
    <t>M81 - Zitlala</t>
  </si>
  <si>
    <t>UR</t>
  </si>
  <si>
    <t>Finalidad</t>
  </si>
  <si>
    <t>Función</t>
  </si>
  <si>
    <t>Subfunción</t>
  </si>
  <si>
    <t>Partida</t>
  </si>
  <si>
    <t>Monto</t>
  </si>
  <si>
    <t>Total</t>
  </si>
  <si>
    <t>1 Gobierno</t>
  </si>
  <si>
    <t>1.1. Legislación</t>
  </si>
  <si>
    <t>1.1.1 Legislación</t>
  </si>
  <si>
    <t>4121 Asignaciones presupuestarias al Poder Legislativo</t>
  </si>
  <si>
    <t>G</t>
  </si>
  <si>
    <t>Clave</t>
  </si>
  <si>
    <t>Modalidad</t>
  </si>
  <si>
    <t>E</t>
  </si>
  <si>
    <t>Prestación de Servicios Públicos</t>
  </si>
  <si>
    <t>K</t>
  </si>
  <si>
    <t>Proyectos de Inversión</t>
  </si>
  <si>
    <t>S</t>
  </si>
  <si>
    <t>Sujetos a Reglas de Operación</t>
  </si>
  <si>
    <t>U</t>
  </si>
  <si>
    <t>Otros Subsidios</t>
  </si>
  <si>
    <t>P</t>
  </si>
  <si>
    <t>Planeación, seguimiento y evaluación de políticas públicas</t>
  </si>
  <si>
    <t>R</t>
  </si>
  <si>
    <t>Específicos</t>
  </si>
  <si>
    <t>Regulación y supervisión</t>
  </si>
  <si>
    <t>M</t>
  </si>
  <si>
    <t>Apoyo al proceso presupuestario y para mejorar la eficiencia institucional</t>
  </si>
  <si>
    <t>O</t>
  </si>
  <si>
    <t>Apoyo a la función pública y al mejoramiento de la gestión</t>
  </si>
  <si>
    <t>F</t>
  </si>
  <si>
    <t>Promoción y fomento</t>
  </si>
  <si>
    <t>J</t>
  </si>
  <si>
    <t>Pensiones y jubilaciones</t>
  </si>
  <si>
    <t>A</t>
  </si>
  <si>
    <t>I</t>
  </si>
  <si>
    <t>B</t>
  </si>
  <si>
    <t>Provisión de Bienes Públicos</t>
  </si>
  <si>
    <t>T</t>
  </si>
  <si>
    <t>Aportaciones a la seguridad social</t>
  </si>
  <si>
    <t>W</t>
  </si>
  <si>
    <t>Operaciones ajenas</t>
  </si>
  <si>
    <t>N</t>
  </si>
  <si>
    <t>Desastres Naturales</t>
  </si>
  <si>
    <t>L</t>
  </si>
  <si>
    <t>Y</t>
  </si>
  <si>
    <t>Aportaciones a fondos de estabilización</t>
  </si>
  <si>
    <t>1.1.2 Fiscalización</t>
  </si>
  <si>
    <t>1.2. Justicia</t>
  </si>
  <si>
    <t>1.2.1 Impartición de Justicia</t>
  </si>
  <si>
    <t>1.2.2 Procuración de Justicia</t>
  </si>
  <si>
    <t>1.2.3 Reclusión y Readaptación Social</t>
  </si>
  <si>
    <t>1.2.4 Derechos Humanos</t>
  </si>
  <si>
    <t>1.3. Coordinación De La Política De Gobierno</t>
  </si>
  <si>
    <t>1.3.1 Presidencia / Gubernatura</t>
  </si>
  <si>
    <t>1.3.2 Política Interior</t>
  </si>
  <si>
    <t>1.3.3 Preservación y Cuidado del Patrimonio Público</t>
  </si>
  <si>
    <t>1.3.4 Función Pública</t>
  </si>
  <si>
    <t>1.3.5 Asuntos Jurídicos</t>
  </si>
  <si>
    <t>1.3.6 Organización de Procesos Electorales</t>
  </si>
  <si>
    <t>1.3.7 Población</t>
  </si>
  <si>
    <t>1.3.8 Territorio</t>
  </si>
  <si>
    <t>1.3.9 Otros</t>
  </si>
  <si>
    <t>1.4. Relaciones Exteriores</t>
  </si>
  <si>
    <t>1.4.1 Relaciones Exteriores</t>
  </si>
  <si>
    <t>1.5. Asuntos Financieros Y Hacendarios</t>
  </si>
  <si>
    <t>1.5.1 Asuntos Financieros</t>
  </si>
  <si>
    <t>1.5.2 Asuntos Hacendarios</t>
  </si>
  <si>
    <t>1.6. Seguridad Nacional</t>
  </si>
  <si>
    <t>1.6.1 Defensa</t>
  </si>
  <si>
    <t>1.6.2 Marina</t>
  </si>
  <si>
    <t>1.6.3 Inteligencia para la Preservación de la Seguridad Nacional</t>
  </si>
  <si>
    <t>1.7. Asuntos De Orden Público Y De Seguridad Interior</t>
  </si>
  <si>
    <t>1.7.1 Policía</t>
  </si>
  <si>
    <t>1.7.2 Protección Civil</t>
  </si>
  <si>
    <t>1.7.3 Otros Asuntos de Orden Público y Seguridad</t>
  </si>
  <si>
    <t>1.7.4 Sistema Nacional de Seguridad Pública</t>
  </si>
  <si>
    <t>1.8. Otros Servicios Generales</t>
  </si>
  <si>
    <t>1.8.1 Servicios Registrales, Administrativos y Patrimoniales</t>
  </si>
  <si>
    <t>1.8.2 Servicios Estadísticos</t>
  </si>
  <si>
    <t>1.8.3 Servicios de Comunicación y Medios</t>
  </si>
  <si>
    <t>1.8.4 Acceso a la Información Pública Gubernamental</t>
  </si>
  <si>
    <t>1.8.5 Otros</t>
  </si>
  <si>
    <t>2 Desarrollo Social</t>
  </si>
  <si>
    <t>2.1. Protección Ambiental</t>
  </si>
  <si>
    <t>2.1.1 Ordenación de Desechos</t>
  </si>
  <si>
    <t>2.1.2 Administración del Agua</t>
  </si>
  <si>
    <t>2.1.3 Ordenación de Aguas Residuales, Drenaje y Alcantarillado</t>
  </si>
  <si>
    <t>2.1.4 Reducción de la Contaminación</t>
  </si>
  <si>
    <t>2.1.5 Protección de la Diversidad Biológica y del Paisaje</t>
  </si>
  <si>
    <t>2.1.6 Otros de Protección Ambiental</t>
  </si>
  <si>
    <t>2.2. Vivienda Y Servicios A La Comunidad</t>
  </si>
  <si>
    <t>2.2.1 Urbanización</t>
  </si>
  <si>
    <t>2.2.2 Desarrollo Comunitario</t>
  </si>
  <si>
    <t>2.2.3 Abastecimiento de Agua</t>
  </si>
  <si>
    <t>2.2.4 Alumbrado Público</t>
  </si>
  <si>
    <t>2.2.5 Vivienda</t>
  </si>
  <si>
    <t>2.2.6 Servicios Comunales</t>
  </si>
  <si>
    <t>2.2.7 Desarrollo Regional</t>
  </si>
  <si>
    <t>2.3. Salud</t>
  </si>
  <si>
    <t>2.3.1 Prestación de Servicios de Salud a la Comunidad</t>
  </si>
  <si>
    <t>2.3.2 Prestación de Servicios de Salud a la Persona</t>
  </si>
  <si>
    <t>2.3.3 Generación de Recursos para la Salud</t>
  </si>
  <si>
    <t>2.3.4 Rectoría del Sistema de Salud</t>
  </si>
  <si>
    <t>2.3.5 Protección Social en Salud</t>
  </si>
  <si>
    <t>2.4. Recreación, Cultura Y Otras Manifestaciones Sociales</t>
  </si>
  <si>
    <t>2.4.1 Deporte y Recreación</t>
  </si>
  <si>
    <t>2.4.2 Cultura</t>
  </si>
  <si>
    <t>2.4.3 Radio, Televisión y Editoriales</t>
  </si>
  <si>
    <t>2.4.4 Asuntos Religiosos y Otras Manifestaciones Sociales</t>
  </si>
  <si>
    <t>2.5. Educación</t>
  </si>
  <si>
    <t>2.5.1 Educación Básica</t>
  </si>
  <si>
    <t>2.5.2 Educación Media Superior</t>
  </si>
  <si>
    <t>2.5.3 Educación Superior</t>
  </si>
  <si>
    <t>2.5.4 Posgrado</t>
  </si>
  <si>
    <t>2.5.5 Educación para Adultos</t>
  </si>
  <si>
    <t>2.5.6 Otros Servicios Educativos y Actividades Inherentes</t>
  </si>
  <si>
    <t>2.6. Protección Social</t>
  </si>
  <si>
    <t>2.6.1 Enfermedad e Incapacidad</t>
  </si>
  <si>
    <t>2.6.2 Edad Avanzada</t>
  </si>
  <si>
    <t>2.6.3 Familia e Hijos</t>
  </si>
  <si>
    <t>2.6.4 Desempleo</t>
  </si>
  <si>
    <t>2.6.5 Alimentación y Nutrición</t>
  </si>
  <si>
    <t>2.6.6 Apoyo Social para la Vivienda</t>
  </si>
  <si>
    <t>2.6.7 Indígenas</t>
  </si>
  <si>
    <t>2.6.8 Otros Grupos Vulnerables</t>
  </si>
  <si>
    <t>2.6.9 Otros de Seguridad Social y Asistencia Social</t>
  </si>
  <si>
    <t>2.7. Otros Asuntos Sociales</t>
  </si>
  <si>
    <t>2.7.1 Otros Asuntos Sociales</t>
  </si>
  <si>
    <t>3 Desarrollo Económico</t>
  </si>
  <si>
    <t>3.1. Asuntos Económicos, Comerciales Y Laborales En General</t>
  </si>
  <si>
    <t>3.1.1 Asuntos Económicos y Comerciales en General</t>
  </si>
  <si>
    <t>3.1.2 Asuntos Laborales Generales</t>
  </si>
  <si>
    <t>3.2. Agropecuaria, Silvicultura, Pesca Y Caza</t>
  </si>
  <si>
    <t>3.2.1 Agropecuaria</t>
  </si>
  <si>
    <t>3.2.2 Silvicultura</t>
  </si>
  <si>
    <t>3.2.3 Acuacultura, Pesca y Caza</t>
  </si>
  <si>
    <t>3.2.4 Agroindustrial</t>
  </si>
  <si>
    <t>3.2.5 Hidroagrícola</t>
  </si>
  <si>
    <t>3.2.6 Apoyo Financiero a la Banca y Seguro Agropecuario</t>
  </si>
  <si>
    <t>3.3. Combustibles Y Energía</t>
  </si>
  <si>
    <t>3.3.1 Carbón y Otros Combustibles Minerales Sólidos</t>
  </si>
  <si>
    <t>3.3.2 Petróleo y Gas Natural (Hidrocarburos)</t>
  </si>
  <si>
    <t>3.3.3 Combustibles Nucleares</t>
  </si>
  <si>
    <t>3.3.4 Otros Combustibles</t>
  </si>
  <si>
    <t>3.3.5 Electricidad</t>
  </si>
  <si>
    <t>3.3.6 Energía no Eléctrica</t>
  </si>
  <si>
    <t>3.4. Minería, Manufacturas Y Construcción</t>
  </si>
  <si>
    <t>3.4.1 Extracción de Recursos Minerales excepto los Combustibles Minerales</t>
  </si>
  <si>
    <t>3.4.2 Manufacturas</t>
  </si>
  <si>
    <t>3.4.3 Construcción</t>
  </si>
  <si>
    <t>3.5. Transporte</t>
  </si>
  <si>
    <t>3.5.1 Transporte por Carretera</t>
  </si>
  <si>
    <t>3.5.2 Transporte por Agua y Puertos</t>
  </si>
  <si>
    <t>3.5.3 Transporte por Ferrocarril</t>
  </si>
  <si>
    <t>3.5.4 Transporte Aéreo</t>
  </si>
  <si>
    <t>3.5.5 Transporte por Oleoductos y Gasoductos y Otros Sistemas de Transporte</t>
  </si>
  <si>
    <t>3.5.6 Otros Relacionados con Transporte</t>
  </si>
  <si>
    <t>3.6. Comunicaciones</t>
  </si>
  <si>
    <t>3.6.1 Comunicaciones</t>
  </si>
  <si>
    <t>3.7. Turismo</t>
  </si>
  <si>
    <t>3.7.1 Turismo</t>
  </si>
  <si>
    <t>3.7.2 Hoteles y Restaurantes</t>
  </si>
  <si>
    <t>3.8. Ciencia, Tecnología E Innovación</t>
  </si>
  <si>
    <t>3.8.1 Investigación Científica</t>
  </si>
  <si>
    <t>3.8.2 Desarrollo Tecnológico</t>
  </si>
  <si>
    <t>3.8.3 Servicios Científicos y Tecnológicos</t>
  </si>
  <si>
    <t>3.8.4 Innovación</t>
  </si>
  <si>
    <t>3.9. Otras Industrias Y Otros Asuntos Económicos</t>
  </si>
  <si>
    <t>3.9.1 Comercio, Distribución, Almacenamiento y Depósito</t>
  </si>
  <si>
    <t>3.9.2 Otras Industrias</t>
  </si>
  <si>
    <t>3.9.3 Otros Asuntos Económicos</t>
  </si>
  <si>
    <t>4 Otras No Clasificadas en Funciones Anteriores</t>
  </si>
  <si>
    <t>4.1. Transacciones De La Deuda Pública / Costo Financiero De La Deuda</t>
  </si>
  <si>
    <t>4.1.1 Deuda Pública Interna</t>
  </si>
  <si>
    <t>4.1.2 Deuda Pública Externa</t>
  </si>
  <si>
    <t>4.2. Transferencias, Participaciones Y Aportaciones Entre Diferentes Niveles Y Órdenes De Gobierno</t>
  </si>
  <si>
    <t>4.2.1 Transferencias entre Diferentes Niveles y Ordenes de Gobierno</t>
  </si>
  <si>
    <t>4.2.2 Participaciones entre Diferentes Niveles y Ordenes de Gobierno</t>
  </si>
  <si>
    <t>4.2.3 Aportaciones entre Diferentes Niveles y Ordenes de Gobierno</t>
  </si>
  <si>
    <t>4.3. Saneamiento Del Sistema Financiero</t>
  </si>
  <si>
    <t>4.3.1 Saneamiento del Sistema Financiero</t>
  </si>
  <si>
    <t>4.3.2 Apoyos IPAB</t>
  </si>
  <si>
    <t>4.3.3 Banca de Desarrollo</t>
  </si>
  <si>
    <t>4.3.4 Apoyo a los programas de reestructura en unidades de inversión (UDIS)</t>
  </si>
  <si>
    <t>4.4. Adeudos De Ejercicios Fiscales Anteriores</t>
  </si>
  <si>
    <t>4.4.1 Adeudos de Ejercicios Fiscales Anteriores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</si>
  <si>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</si>
  <si>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</si>
  <si>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</si>
  <si>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</si>
  <si>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</si>
  <si>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</si>
  <si>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Z</t>
  </si>
  <si>
    <t>Funciones de las Fuerzas Armadas (Únicamente Gobierno Federal)</t>
  </si>
  <si>
    <t>Obligaciones de cumplimiento de resolución jurisdiccional</t>
  </si>
  <si>
    <t>Aportaciones a fondos de inversión y reestructura de pensiones</t>
  </si>
  <si>
    <t>Gasto Federalizado</t>
  </si>
  <si>
    <t>Fuente de Financiamiento</t>
  </si>
  <si>
    <t>Gasto Corriente</t>
  </si>
  <si>
    <t>Participaciones</t>
  </si>
  <si>
    <t>Tipo de Gasto</t>
  </si>
  <si>
    <t>1111 Dietas</t>
  </si>
  <si>
    <t>1121 Haberes</t>
  </si>
  <si>
    <t>1131 Sueldos base al personal permanente</t>
  </si>
  <si>
    <t>1141 Remuneraciones por adscripción laboral en el extranjero</t>
  </si>
  <si>
    <t>1211 Honorarios asimilables a salarios</t>
  </si>
  <si>
    <t>1221 Sueldos base al personal eventual</t>
  </si>
  <si>
    <t>1231 Retribuciones por servicios de carácter social</t>
  </si>
  <si>
    <t xml:space="preserve">1241 Retribución a los representantes de los trabajadores y de los patrones en la Junta de Conciliación y </t>
  </si>
  <si>
    <t>1311 Primas por años de servicios efectivos prestados</t>
  </si>
  <si>
    <t>1321 Primas de vacaciones, dominical y gratificación de fin de año</t>
  </si>
  <si>
    <t>1331 Horas extraordinarias</t>
  </si>
  <si>
    <t>1341 Compensaciones</t>
  </si>
  <si>
    <t>1351 Sobrehaberes</t>
  </si>
  <si>
    <t>1361 Asignaciones de técnico, de mando, por comisión, de vuelo y de técnico especial</t>
  </si>
  <si>
    <t>1371 Honorarios especiales</t>
  </si>
  <si>
    <t>1381 Participaciones por vigilancia en el cumplimiento de las leyes y custodia de valores</t>
  </si>
  <si>
    <t>1411 Aportaciones de seguridad social</t>
  </si>
  <si>
    <t>1421 Aportaciones a fondos de vivienda</t>
  </si>
  <si>
    <t>1431 Aportaciones al sistema para el retiro</t>
  </si>
  <si>
    <t>1441 Aportaciones para seguros</t>
  </si>
  <si>
    <t>1511 Cuotas para el fondo de ahorro y fondo de trabajo</t>
  </si>
  <si>
    <t>1521 Indemnizaciones</t>
  </si>
  <si>
    <t>1531 Prestaciones y haberes de retiro</t>
  </si>
  <si>
    <t>1541 Prestaciones contractuales</t>
  </si>
  <si>
    <t>1551 Apoyos a la capacitación de los servidores públicos</t>
  </si>
  <si>
    <t>1591 Otras prestaciones sociales y económicas</t>
  </si>
  <si>
    <t>1611 Previsiones de carácter laboral, económica y de seguridad social</t>
  </si>
  <si>
    <t>1711 Estímulos</t>
  </si>
  <si>
    <t>1721 Recompensas</t>
  </si>
  <si>
    <t>2111 Materiales, útiles y equipos menores de oficina</t>
  </si>
  <si>
    <t>2121 Materiales y útiles de impresión y reproducción</t>
  </si>
  <si>
    <t>2131 Material estadístico y geográfico</t>
  </si>
  <si>
    <t>2141 Materiales, útiles y equipos menores de tecnologías de la información y comunicaciones</t>
  </si>
  <si>
    <t>2151 Material impreso e información digital</t>
  </si>
  <si>
    <t>2161 Material de limpieza</t>
  </si>
  <si>
    <t>2171 Materiales y útiles de enseñanza</t>
  </si>
  <si>
    <t>2181 Materiales para el registro e identificación de bienes y personas</t>
  </si>
  <si>
    <t>2211 Productos alimenticios para personas</t>
  </si>
  <si>
    <t>2221 Productos alimenticios para animales</t>
  </si>
  <si>
    <t>2231 Utensilios para el servicio de alimentación</t>
  </si>
  <si>
    <t>2311 Productos alimenticios, agropecuarios y forestales adquiridos como materia prima</t>
  </si>
  <si>
    <t>2321 Insumos textiles adquiridos como materia prima</t>
  </si>
  <si>
    <t>2331 Productos de papel, cartón e impresos adquiridos como materia prima</t>
  </si>
  <si>
    <t>2341 Combustibles, lubricantes, aditivos, carbón y sus derivados adquiridos como materia prima</t>
  </si>
  <si>
    <t>2351 Productos químicos, farmacéuticos y de laboratorio adquiridos como materia prima</t>
  </si>
  <si>
    <t>2361 Productos metálicos y a base de minerales no metálicos adquiridos como materia prima</t>
  </si>
  <si>
    <t>2371 Productos de cuero, piel, plástico y hule adquiridos como materia prima</t>
  </si>
  <si>
    <t>2381 Mercancías adquiridas para su comercialización</t>
  </si>
  <si>
    <t>2391 Otros productos adquiridos como materia prima</t>
  </si>
  <si>
    <t>2411 Productos minerales no metálicos</t>
  </si>
  <si>
    <t>2421 Cemento y productos de concreto</t>
  </si>
  <si>
    <t>2431 Cal, yeso y productos de yeso</t>
  </si>
  <si>
    <t>2441 Madera y productos de madera</t>
  </si>
  <si>
    <t>2451 Vidrio y productos de vidrio</t>
  </si>
  <si>
    <t>2461 Material eléctrico y electrónico</t>
  </si>
  <si>
    <t>2471 Artículos metálicos para la construcción</t>
  </si>
  <si>
    <t>2481 Materiales complementarios</t>
  </si>
  <si>
    <t>2491 Otros materiales y artículos de construcción y reparación</t>
  </si>
  <si>
    <t>2511 Productos químicos básicos</t>
  </si>
  <si>
    <t>2521 Fertilizantes, pesticidas y otros agroquímicos</t>
  </si>
  <si>
    <t>2531 Medicinas y productos farmacéuticos</t>
  </si>
  <si>
    <t>2541 Materiales, accesorios y suministros médicos</t>
  </si>
  <si>
    <t>2551 Materiales, accesorios y suministros de laboratorio</t>
  </si>
  <si>
    <t>2561 Fibras sintéticas, hules, plásticos y derivados</t>
  </si>
  <si>
    <t>2591 Otros productos químicos</t>
  </si>
  <si>
    <t>2611 Combustibles, lubricantes y aditivos</t>
  </si>
  <si>
    <t>2621 Carbón y sus derivados</t>
  </si>
  <si>
    <t>2711 Vestuario y uniformes</t>
  </si>
  <si>
    <t>2721 Prendas de seguridad y protección personal</t>
  </si>
  <si>
    <t>2731 Artículos deportivos</t>
  </si>
  <si>
    <t>2741 Productos textiles</t>
  </si>
  <si>
    <t>2751 Blancos y otros productos textiles, excepto prendas de vestir</t>
  </si>
  <si>
    <t>2811 Sustancias y materiales explosivos</t>
  </si>
  <si>
    <t>2821 Materiales de seguridad pública</t>
  </si>
  <si>
    <t>2831 Prendas de protección para seguridad pública y nacional</t>
  </si>
  <si>
    <t>2911 Herramientas menores</t>
  </si>
  <si>
    <t>2921 Refacciones y accesorios menores de edificios</t>
  </si>
  <si>
    <t>2931 Refacciones y accesorios menores de mobiliario y equipo de administración, educacional y recreativo</t>
  </si>
  <si>
    <t>2941 Refacciones y accesorios menores de equipo de cómputo y tecnologías de la información</t>
  </si>
  <si>
    <t>2951 Refacciones y accesorios menores de equipo e instrumental médico y de laboratorio</t>
  </si>
  <si>
    <t>2961 Refacciones y accesorios menores de equipo de transporte</t>
  </si>
  <si>
    <t>2971 Refacciones y accesorios menores de equipo de defensa y seguridad</t>
  </si>
  <si>
    <t>2981 Refacciones y accesorios menores de maquinaria y otros equipos</t>
  </si>
  <si>
    <t>2991 Refacciones y accesorios menores otros bienes muebles</t>
  </si>
  <si>
    <t>3111 Energía eléctrica</t>
  </si>
  <si>
    <t>3121 Gas</t>
  </si>
  <si>
    <t>3131 Agua</t>
  </si>
  <si>
    <t>3141 Telefonía tradicional</t>
  </si>
  <si>
    <t>3151 Telefonía celular</t>
  </si>
  <si>
    <t>3161 Servicios de telecomunicaciones y satélites</t>
  </si>
  <si>
    <t>3171 Servicios de acceso de Internet, redes y procesamiento de información</t>
  </si>
  <si>
    <t>3181 Servicios postales y telegráficos</t>
  </si>
  <si>
    <t>3191 Servicios integrales y otros servicios</t>
  </si>
  <si>
    <t>3211 Arrendamiento de terrenos</t>
  </si>
  <si>
    <t>3221 Arrendamiento de edificios</t>
  </si>
  <si>
    <t>3231 Arrendamiento de mobiliario y equipo de administración, educacional y recreativo</t>
  </si>
  <si>
    <t>3241 Arrendamiento de equipo e instrumental médico y de laboratorio</t>
  </si>
  <si>
    <t>3251 Arrendamiento de equipo de transporte</t>
  </si>
  <si>
    <t>3261 Arrendamiento de maquinaria, otros equipos y herramientas</t>
  </si>
  <si>
    <t>3271 Arrendamiento de activos intangibles</t>
  </si>
  <si>
    <t>3281 Arrendamiento financiero</t>
  </si>
  <si>
    <t>3291 Otros arrendamientos</t>
  </si>
  <si>
    <t>3311 Servicios legales, de contabilidad, auditoría y relacionados</t>
  </si>
  <si>
    <t>3321 Servicios de diseño, arquitectura, ingeniería y actividades relacionadas</t>
  </si>
  <si>
    <t>3331 Servicios de consultoría administrativa, procesos, técnica y en tecnologías de la información</t>
  </si>
  <si>
    <t xml:space="preserve">3341 Servicios de capacitación </t>
  </si>
  <si>
    <t>3351 Servicios de investigación científica y desarrollo</t>
  </si>
  <si>
    <t>3361 Servicios de apoyo administrativo, traducción, fotocopiado e impresión</t>
  </si>
  <si>
    <t>3371 Servicios de protección y seguridad</t>
  </si>
  <si>
    <t>3381 Servicios de vigilancia</t>
  </si>
  <si>
    <t>3391 Servicios profesionales, científicos y técnicos integrales</t>
  </si>
  <si>
    <t>3411 Servicios financieros y bancarios</t>
  </si>
  <si>
    <t>3418 Erogaciones extraordinarias</t>
  </si>
  <si>
    <t>3421 Servicios de cobranza, investigación crediticia y similar</t>
  </si>
  <si>
    <t>3431 Servicios de recaudación, traslado y custodia de valores</t>
  </si>
  <si>
    <t>3441 Seguros de responsabilidad patrimonial y fianzas</t>
  </si>
  <si>
    <t>3451 Seguro de bienes patrimoniales</t>
  </si>
  <si>
    <t>3461 Almacenaje, envase y embalaje</t>
  </si>
  <si>
    <t>3471 Fletes y maniobras</t>
  </si>
  <si>
    <t>3481 Comisiones por ventas</t>
  </si>
  <si>
    <t>3491 Servicios financieros, bancarios y comerciales integrales</t>
  </si>
  <si>
    <t>3511 Conservación y mantenimiento menor de inmuebles</t>
  </si>
  <si>
    <t>3521 Instalación, reparación y mantenimiento de mobiliario y equipo de administración, educacional y recreativo</t>
  </si>
  <si>
    <t>3531 Instalación, reparación y mantenimiento de equipo de cómputo y tecnología de la información</t>
  </si>
  <si>
    <t>3541 Instalación, reparación y mantenimiento de equipo e instrumental médico y de laboratorio</t>
  </si>
  <si>
    <t>3551 Reparación y mantenimiento de equipo de transporte</t>
  </si>
  <si>
    <t>3561 Reparación y mantenimiento de equipo de defensa y seguridad</t>
  </si>
  <si>
    <t>3571 Instalación, reparación y mantenimiento de maquinaria, otros equipos y herramienta</t>
  </si>
  <si>
    <t>3581 Servicios de limpieza y manejo de desechos</t>
  </si>
  <si>
    <t>3591 Servicios de jardinería y fumigación</t>
  </si>
  <si>
    <t>3611 Difusión por radio, televisión y otros medios de mensajes sobre programas y actividades gubernamentales</t>
  </si>
  <si>
    <t>3621 Difusión por radio, televisión y otros medios de mensajes comerciales para promover la venta de bienes o servicios</t>
  </si>
  <si>
    <t>3631 Servicios de creatividad, preproducción y producción de publicidad, excepto Internet</t>
  </si>
  <si>
    <t>3641 Servicios de revelado de fotografías</t>
  </si>
  <si>
    <t>3651 Servicios de la industria fílmica, del sonido y del video</t>
  </si>
  <si>
    <t>3661 Servicio de creación y difusión de contenido exclusivamente a través de Internet</t>
  </si>
  <si>
    <t>3691 Otros servicios de información</t>
  </si>
  <si>
    <t>3711 Pasajes aéreos</t>
  </si>
  <si>
    <t>3721 Pasajes terrestres</t>
  </si>
  <si>
    <t>3731 Pasajes marítimos, lacustres y fluviales</t>
  </si>
  <si>
    <t>3741 Autotransporte</t>
  </si>
  <si>
    <t>3751 Viáticos en el país</t>
  </si>
  <si>
    <t>3761 Viáticos en el extranjero</t>
  </si>
  <si>
    <t>3771 Gastos de instalación y traslado de menaje</t>
  </si>
  <si>
    <t>3781 Servicios integrales de traslado y viáticos</t>
  </si>
  <si>
    <t>3791 Otros servicios de traslado y hospedaje</t>
  </si>
  <si>
    <t>3811 Gastos de ceremonial</t>
  </si>
  <si>
    <t>3821 Gastos de orden social y cultural</t>
  </si>
  <si>
    <t>3831 Congresos y convenciones</t>
  </si>
  <si>
    <t>3841 Exposiciones</t>
  </si>
  <si>
    <t>3851 Gastos de representación</t>
  </si>
  <si>
    <t>3911 Servicios funerarios y de cementerios</t>
  </si>
  <si>
    <t>3921 Impuestos y derechos</t>
  </si>
  <si>
    <t>3922 Devoluciones</t>
  </si>
  <si>
    <t>3931 Impuestos y derechos de importación</t>
  </si>
  <si>
    <t>3941 Sentencias y resoluciones por autoridad competente</t>
  </si>
  <si>
    <t>3951 Penas, multas, accesorios y actualizaciones</t>
  </si>
  <si>
    <t>3961 Otros gastos por responsabilidades</t>
  </si>
  <si>
    <t>3971 Utilidades</t>
  </si>
  <si>
    <t>3981 Impuesto sobre nóminas y otros que se deriven de una relación laboral</t>
  </si>
  <si>
    <t>3991 Otros servicios generales</t>
  </si>
  <si>
    <t>3992 Gastos diversos</t>
  </si>
  <si>
    <t>4111 Asignaciones presupuestarias al Poder Ejecutivo</t>
  </si>
  <si>
    <t>4131 Asignaciones presupuestarias al Poder Judicial</t>
  </si>
  <si>
    <t>4141 Asignaciones presupuestarias a Organos Autónomos</t>
  </si>
  <si>
    <t>4151 Transferencias internas otorgadas a entidades paraestatales no empresariales y no financieras</t>
  </si>
  <si>
    <t>4152 Transferencias internas capitulo 2000</t>
  </si>
  <si>
    <t>4153 Transferencias internas capitulo 3000</t>
  </si>
  <si>
    <t>4154 Transferencias Extraordinarias</t>
  </si>
  <si>
    <t>4159 Transferencias internas otorgadas a entidades paraestatales no empresariales y no financieras</t>
  </si>
  <si>
    <t>4161 Transferencias internas otorgadas a entidades paraestatales empresariales y no financieras</t>
  </si>
  <si>
    <t>4171 Transferencias internas otorgadas a fideicomisos públicos empresariales y no financieros</t>
  </si>
  <si>
    <t>4181 Transferencias internas otorgadas a instituciones paraestatales públicas financieras</t>
  </si>
  <si>
    <t>4191 Transferencias internas otorgadas a fideicomisos públicos financieros</t>
  </si>
  <si>
    <t>4192 TRANSFERENCIAS</t>
  </si>
  <si>
    <t>4211 Transferencias otorgadas a entidades paraestatales no empresariales y no financieras</t>
  </si>
  <si>
    <t>4212 Transferencias para servicios personales</t>
  </si>
  <si>
    <t>4213 Transferencias para materiales y suministros</t>
  </si>
  <si>
    <t>4214 Transferencias para servicios generales</t>
  </si>
  <si>
    <t>4215 TRANSFEREN</t>
  </si>
  <si>
    <t>4219 Transferencias Otorgadas A Entidades Paraestatales No Empresariales Y No Financieras      </t>
  </si>
  <si>
    <t>4221 Transferencias otorgadas para entidades paraestatales empresariales y no financieras</t>
  </si>
  <si>
    <t>4231 Transferencias otorgadas para instituciones paraestatales públicas financieras</t>
  </si>
  <si>
    <t>4232 Trasnferencias para servicios personales</t>
  </si>
  <si>
    <t>4233 Transferencias para materiales y suministros</t>
  </si>
  <si>
    <t>4234 Transferencias para servicios generales</t>
  </si>
  <si>
    <t>4241 Transferencias otorgadas a entidades federativas y municipios</t>
  </si>
  <si>
    <t>4251 Transferencias a fideicomisos de entidades federativas y municipios</t>
  </si>
  <si>
    <t>4311 Subsidios a la producción</t>
  </si>
  <si>
    <t>4321 Subsidios a la distribución</t>
  </si>
  <si>
    <t>4331 Subsidios a la inversión</t>
  </si>
  <si>
    <t>4341 Subsidios a la prestación de servicios públicos</t>
  </si>
  <si>
    <t>4351 Subsidios para cubrir diferenciales de tasas de interés</t>
  </si>
  <si>
    <t>4361 Subsidios a la vivienda</t>
  </si>
  <si>
    <t>4371 Subvenciones al consumo</t>
  </si>
  <si>
    <t>4381 Subsidios a entidades federativas y municipios</t>
  </si>
  <si>
    <t>4391 Otros subsidios</t>
  </si>
  <si>
    <t>4411 Ayudas sociales a personas</t>
  </si>
  <si>
    <t>4421 Becas y otras ayudas para programas de capacitación</t>
  </si>
  <si>
    <t>4431 Ayudas sociales a instituciones de enseñanza</t>
  </si>
  <si>
    <t>4441 Ayudas sociales a actividades científicas o académicas</t>
  </si>
  <si>
    <t>4451 Ayudas sociales a instituciones sin fines de lucro</t>
  </si>
  <si>
    <t>4461 Ayudas sociales a cooperativas</t>
  </si>
  <si>
    <t>4471 Ayudas sociales a entidades de interés público</t>
  </si>
  <si>
    <t>4481 Ayudas por desastres naturales y otros siniestros</t>
  </si>
  <si>
    <t>4511 Pensiones</t>
  </si>
  <si>
    <t>4521 Jubilaciones</t>
  </si>
  <si>
    <t>4591 Otras pensiones y jubilaciones</t>
  </si>
  <si>
    <t>4611 Transferencias a fideicomisos del Poder Ejecutivo</t>
  </si>
  <si>
    <t>4621 Transferencias a fideicomisos del Poder Legislativo</t>
  </si>
  <si>
    <t>4631 Transferencias a fideicomisos del Poder Judicial</t>
  </si>
  <si>
    <t>4641 Transferencias a fideicomisos públicos de entidades paraestatales no empresariales y no financieras</t>
  </si>
  <si>
    <t>4651 Transferencias a fideicomisos públicos de entidades paraestatales empresariales y no financieras</t>
  </si>
  <si>
    <t>4661 Transferencias a fideicomisos de instituciones públicas financieras</t>
  </si>
  <si>
    <t>4711 Transferencias por obligación de ley</t>
  </si>
  <si>
    <t>4811 Donativos a instituciones sin fines de lucro</t>
  </si>
  <si>
    <t>4821 Donativos a entidades federativas</t>
  </si>
  <si>
    <t>4831 Donativos a fideicomisos privados</t>
  </si>
  <si>
    <t>4841 Donativos a fideicomisos estatales</t>
  </si>
  <si>
    <t>4851 Donativos internacionales</t>
  </si>
  <si>
    <t>4911 Transferencias para gobiernos extranjeros</t>
  </si>
  <si>
    <t>4921 Transferencias para organismos internacionales</t>
  </si>
  <si>
    <t>4931 Transferencias para el sector privado externo</t>
  </si>
  <si>
    <t>5101 Mobiliario y equipo de administración</t>
  </si>
  <si>
    <t>5111 Muebles de oficina y estantería</t>
  </si>
  <si>
    <t>5121 Muebles, excepto de oficina y estantería</t>
  </si>
  <si>
    <t>5131 Bienes artísticos, culturales y científicos</t>
  </si>
  <si>
    <t>5141 Objetos de valor</t>
  </si>
  <si>
    <t>5151 Equipo de cómputo y de tecnologías de la información</t>
  </si>
  <si>
    <t>5191 Otros mobiliarios y equipos de administración</t>
  </si>
  <si>
    <t>5211 Equipos y aparatos audiovisuales</t>
  </si>
  <si>
    <t>5221 Aparatos deportivos</t>
  </si>
  <si>
    <t>5231 Cámaras fotográficas y de video</t>
  </si>
  <si>
    <t>5291 Otro mobiliario y equipo educacional y recreativo</t>
  </si>
  <si>
    <t>5311 Equipo médico y de laboratorio</t>
  </si>
  <si>
    <t>5321 Instrumental médico y de laboratorio</t>
  </si>
  <si>
    <t>5411 Vehículos y equipo terrestre</t>
  </si>
  <si>
    <t>5421 Carrocerías y remolques</t>
  </si>
  <si>
    <t>5431 Equipo aeroespacial</t>
  </si>
  <si>
    <t>5441 Equipo ferroviario</t>
  </si>
  <si>
    <t>5451 Embarcaciones</t>
  </si>
  <si>
    <t>5491 Otros equipos de transporte</t>
  </si>
  <si>
    <t>5511 Equipo de defensa y seguridad</t>
  </si>
  <si>
    <t>5611 Maquinaria y equipo agropecuario</t>
  </si>
  <si>
    <t>5621 Maquinaria y equipo industrial</t>
  </si>
  <si>
    <t>5631 Maquinaria y equipo de construcción</t>
  </si>
  <si>
    <t>5641 Sistemas de aire acondicionado, calefacción y de refrigeración industrial y comercial</t>
  </si>
  <si>
    <t>5651 Equipo de comunicación y telecomunicación</t>
  </si>
  <si>
    <t>5661 Equipos de generación eléctrica, aparatos y accesorios eléctricos</t>
  </si>
  <si>
    <t>5671 Herramientas y máquinas-herramienta</t>
  </si>
  <si>
    <t>5691 Otros equipos</t>
  </si>
  <si>
    <t>5711 Bovinos</t>
  </si>
  <si>
    <t>5721 Porcinos</t>
  </si>
  <si>
    <t>5731 Aves</t>
  </si>
  <si>
    <t>5741 Ovinos y caprinos</t>
  </si>
  <si>
    <t>5751 Peces y acuicultura</t>
  </si>
  <si>
    <t>5761 Equinos</t>
  </si>
  <si>
    <t>5771 Especies menores y de zoológico</t>
  </si>
  <si>
    <t>5781 Arboles y plantas</t>
  </si>
  <si>
    <t>5791 Otros activos biológicos</t>
  </si>
  <si>
    <t>5811 Terrenos</t>
  </si>
  <si>
    <t>5821 Viviendas</t>
  </si>
  <si>
    <t>5831 Edificios no residenciales</t>
  </si>
  <si>
    <t>5891 Otros bienes inmuebles</t>
  </si>
  <si>
    <t>5911 Software</t>
  </si>
  <si>
    <t>5921 Patentes</t>
  </si>
  <si>
    <t>5931 Marcas</t>
  </si>
  <si>
    <t>5941 Derechos</t>
  </si>
  <si>
    <t>5951 Concesiones</t>
  </si>
  <si>
    <t>5961 Franquicias</t>
  </si>
  <si>
    <t>5971 Licencias informáticas e intelectuales</t>
  </si>
  <si>
    <t>5981 Licencias industriales, comerciales y otras</t>
  </si>
  <si>
    <t>5991 Otros activos intangibles</t>
  </si>
  <si>
    <t>6111 Edificación habitacional</t>
  </si>
  <si>
    <t>6121 Edificación no habitacional</t>
  </si>
  <si>
    <t>6131 Construcción de obras para el abastecimiento de agua, petróleo, gas, electricidad y telecomunicaciones</t>
  </si>
  <si>
    <t>6141 División de terrenos y construcción de obras de urbanización</t>
  </si>
  <si>
    <t>6151 Construcción de vías de comunicación</t>
  </si>
  <si>
    <t>6161 Otras construcciones de ingeniería civil u obra pesada</t>
  </si>
  <si>
    <t>6171 Instalaciones y equipamiento en construcciones</t>
  </si>
  <si>
    <t>6191 Trabajos de acabados en edificaciones y otros trabajos especializados</t>
  </si>
  <si>
    <t>6211 Edificación habitacional</t>
  </si>
  <si>
    <t>6221 Edificación no habitacional</t>
  </si>
  <si>
    <t>6231 Construcción de obras para el abastecimiento de agua, petróleo, gas, electricidad y telecomunicaciones</t>
  </si>
  <si>
    <t>6241 División de terrenos y construcción de obras de urbanización</t>
  </si>
  <si>
    <t>6251 Construcción de vías de comunicación</t>
  </si>
  <si>
    <t>6261 Otras construcciones de ingeniería civil u obra pesada</t>
  </si>
  <si>
    <t>6271 Instalaciones y equipamiento en construcciones</t>
  </si>
  <si>
    <t>6291 Trabajos de acabados en edificaciones y otros trabajos especializados</t>
  </si>
  <si>
    <t>6311 Estudios, formulación y evaluación de proyectos productivos no incluidos en conceptos anteriores de este capítulo</t>
  </si>
  <si>
    <t>6321 Ejecución de proyectos productivos no incluidos en conceptos anteriores de este capítulo</t>
  </si>
  <si>
    <t>7111 Créditos otorgados por entidades federativas y municipios al sector social y privado para el fomento de actividades productivas</t>
  </si>
  <si>
    <t>7121 Créditos otorgados por las entidades federativas a municipios para el fomento de actividades productivas</t>
  </si>
  <si>
    <t>7211 Acciones y participaciones de capital en entidades paraestatales no empresariales y no financieras con fines de política económica</t>
  </si>
  <si>
    <t>7221 Acciones y participaciones de capital en entidades paraestatales empresariales y no financieras con fines de política económica</t>
  </si>
  <si>
    <t>7231 Acciones y participaciones de capital en instituciones paraestatales públicas financieras con fines de política económica</t>
  </si>
  <si>
    <t>7241 Acciones y participaciones de capital en el sector privado con fines de política económica</t>
  </si>
  <si>
    <t>7251 Acciones y participaciones de capital en organismos internacionales con fines de política económica</t>
  </si>
  <si>
    <t>7261 Acciones y participaciones de capital en el sector externo con fines de política económica</t>
  </si>
  <si>
    <t>7271 Acciones y participaciones de capital en el sector público con fines de gestión de liquidez</t>
  </si>
  <si>
    <t>7281 Acciones y participaciones de capital en el sector privado con fines de gestión de liquidez</t>
  </si>
  <si>
    <t>7291 Acciones y participaciones de capital en el sector externo con fines de gestión de liquidez</t>
  </si>
  <si>
    <t>7311 Bonos</t>
  </si>
  <si>
    <t>7321 Valores representativos de deuda adquiridos con fines de política económica</t>
  </si>
  <si>
    <t>7331 Valores representativos de deuda adquiridos con fines de gestión de liquidez</t>
  </si>
  <si>
    <t>7341 Obligaciones negociables adquiridas con fines de política económica</t>
  </si>
  <si>
    <t>7351 Obligaciones negociables adquiridas con fines de gestión de liquidez</t>
  </si>
  <si>
    <t>7391 Otros valores</t>
  </si>
  <si>
    <t>7411 Concesión de préstamos a entidades paraestatales no empresariales y no financieras con fines de política económica</t>
  </si>
  <si>
    <t>7421 Concesión de préstamos a entidades paraestatales empresariales y no financieras con fines de política económica</t>
  </si>
  <si>
    <t>7431 Concesión de préstamos a instituciones paraestatales públicas financieras con fines de política económica</t>
  </si>
  <si>
    <t>7441 Concesión de préstamos a entidades federativas y municipios con fines de política económica</t>
  </si>
  <si>
    <t>7451 Concesión de préstamos al sector privado con fines de política económica</t>
  </si>
  <si>
    <t>7461 Concesión de préstamos al sector externo con fines de política económica</t>
  </si>
  <si>
    <t>7471 Concesión de préstamos al sector público con fines de gestión de liquidez</t>
  </si>
  <si>
    <t>7481 Concesión de préstamos al sector privado con fines de gestión de liquidez</t>
  </si>
  <si>
    <t>7491 Concesión de préstamos al sector externo con fines de gestión de liquidez</t>
  </si>
  <si>
    <t>7511 Inversiones en fideicomisos del Poder Ejecutivo</t>
  </si>
  <si>
    <t>7521 Inversiones en fideicomisos del Poder Legislativo</t>
  </si>
  <si>
    <t>7531 Inversiones en fideicomisos del Poder Judicial</t>
  </si>
  <si>
    <t>7541 Inversiones en fideicomisos públicos no empresariales y no financieros</t>
  </si>
  <si>
    <t>7551 Inversiones en fideicomisos públicos empresariales y no financieros</t>
  </si>
  <si>
    <t>7561 Inversiones en fideicomisos públicos financieros</t>
  </si>
  <si>
    <t>7571 Inversiones en fideicomisos de entidades federativas</t>
  </si>
  <si>
    <t>7581 Inversiones en fideicomisos de municipios</t>
  </si>
  <si>
    <t>7591 Fideicomisos de empresas privadas y particulares</t>
  </si>
  <si>
    <t>7611 Depósitos a largo plazo en moneda nacional</t>
  </si>
  <si>
    <t>7621 Depósitos a largo plazo en moneda extranjera</t>
  </si>
  <si>
    <t>7911 Contingencias por fenómenos naturales</t>
  </si>
  <si>
    <t>7921 Contingencias socioeconómicas</t>
  </si>
  <si>
    <t>7991 Otras erogaciones especiales</t>
  </si>
  <si>
    <t>8111 Fondo general de participaciones</t>
  </si>
  <si>
    <t>8121 Fondo de fomento municipal</t>
  </si>
  <si>
    <t>8131 Participaciones de las entidades federativas a los municipios</t>
  </si>
  <si>
    <t>8141 Otros conceptos participables de la Federación a entidades federativas</t>
  </si>
  <si>
    <t>8151 Otros conceptos participables de la Federación a municipios</t>
  </si>
  <si>
    <t>8161 Convenios de colaboración administrativa</t>
  </si>
  <si>
    <t>8311 Aportaciones de la Federación a las entidades federativas</t>
  </si>
  <si>
    <t>8321 Aportaciones de la Federación a municipios</t>
  </si>
  <si>
    <t>8331 Aportaciones de las entidades federativas a los municipios</t>
  </si>
  <si>
    <t>8341 Aportaciones previstas en leyes y decretos al sistema de protección social</t>
  </si>
  <si>
    <t>8351 Aportaciones previstas en leyes y decretos compensatorias a entidades federativas y municipios</t>
  </si>
  <si>
    <t>8511 Convenios de reasignación</t>
  </si>
  <si>
    <t>8521 Convenios de descentralización</t>
  </si>
  <si>
    <t>8531 Otros convenios</t>
  </si>
  <si>
    <t>9111 Amortización de la deuda interna con instituciones de crédito</t>
  </si>
  <si>
    <t>9121 Amortización de la deuda interna por emisión de títulos y valores</t>
  </si>
  <si>
    <t>9131 Amortización de arrendamientos financieros nacionales</t>
  </si>
  <si>
    <t>9141 Amortización de la deuda externa con instituciones de crédito</t>
  </si>
  <si>
    <t>9151 Amortización de deuda externa con organismos financieros internacionales</t>
  </si>
  <si>
    <t>9161 Amortización de la deuda bilateral</t>
  </si>
  <si>
    <t>9171 Amortización de la deuda externa por emisión de títulos y valores</t>
  </si>
  <si>
    <t>9181 Amortización de arrendamientos financieros internacionales</t>
  </si>
  <si>
    <t>9211 Intereses de la deuda interna con instituciones de crédito</t>
  </si>
  <si>
    <t>9221 Intereses derivados de la colocación de títulos y valores</t>
  </si>
  <si>
    <t>9231 Intereses por arrendamientos financieros nacionales</t>
  </si>
  <si>
    <t>9241 Intereses de la deuda externa con instituciones de crédito</t>
  </si>
  <si>
    <t>9251 Intereses de la deuda con organismos financieros Internacionales</t>
  </si>
  <si>
    <t>9261 Intereses de la deuda bilateral</t>
  </si>
  <si>
    <t>9271 Intereses derivados de la colocación de títulos y valores en el exterior</t>
  </si>
  <si>
    <t>9281 Intereses por arrendamientos financieros internacionales</t>
  </si>
  <si>
    <t>9311 Comisiones de la deuda pública interna</t>
  </si>
  <si>
    <t>9321 Comisiones de la deuda pública externa</t>
  </si>
  <si>
    <t>9411 Gastos de la deuda pública interna</t>
  </si>
  <si>
    <t>9421 Gastos de la deuda pública externa</t>
  </si>
  <si>
    <t>9511 Costos por coberturas</t>
  </si>
  <si>
    <t>9611 Apoyos a intermediarios financieros</t>
  </si>
  <si>
    <t>9621 Apoyos a ahorradores y deudores del Sistema Financiero Nacional</t>
  </si>
  <si>
    <t>9911 ADEFAS</t>
  </si>
  <si>
    <t>Fondo de Aportaciones para la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</si>
  <si>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</si>
  <si>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</si>
  <si>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Distrito Federal (FORTAMUN)</t>
  </si>
  <si>
    <t>Fondo de Aportaciones Múltiples (FAM)</t>
  </si>
  <si>
    <t>Fondo de Aportaciones para la Educación Tecnológica y de Adultos (FAETA)</t>
  </si>
  <si>
    <t>Fondo de Aportaciones para el Fortalecimiento de las Entidades Federativas (FAFEF)</t>
  </si>
  <si>
    <t>Provisiones Salariales y Económicas (Ramo 23)</t>
  </si>
  <si>
    <t>Salud (Ramo 12)</t>
  </si>
  <si>
    <t>Educación Pública (Ramo 11)</t>
  </si>
  <si>
    <t>Fondo de Aportaciones para la Seguridad Pública de los Estados y del Distrito Federal (FASP)</t>
  </si>
  <si>
    <t>Inversión Estatal Directa</t>
  </si>
  <si>
    <t>Región Geográfica</t>
  </si>
  <si>
    <t>Guerrero</t>
  </si>
  <si>
    <t>Objetivo</t>
  </si>
  <si>
    <t>Estrategia</t>
  </si>
  <si>
    <t>Línea de Acción</t>
  </si>
  <si>
    <t>11</t>
  </si>
  <si>
    <t>12</t>
  </si>
  <si>
    <t>13</t>
  </si>
  <si>
    <t>14</t>
  </si>
  <si>
    <t>15</t>
  </si>
  <si>
    <t>16</t>
  </si>
  <si>
    <t>17</t>
  </si>
  <si>
    <t>25</t>
  </si>
  <si>
    <t>26</t>
  </si>
  <si>
    <t>27</t>
  </si>
  <si>
    <t/>
  </si>
  <si>
    <t>No Etiquetado</t>
  </si>
  <si>
    <t>Otros Recursos de Libre Disposición</t>
  </si>
  <si>
    <t>Etiquetado</t>
  </si>
  <si>
    <t>Otros Recursos de Transferencias Federales Etiquetadas</t>
  </si>
  <si>
    <t>Modalidad Pp</t>
  </si>
  <si>
    <t>Sector</t>
  </si>
  <si>
    <t>FORMATO A</t>
  </si>
  <si>
    <t>CLASIFICADOR ADMINISTRATIVO</t>
  </si>
  <si>
    <t>GOBIERNO DEL ESTADO DE GUERRERO</t>
  </si>
  <si>
    <t>SECRETARÍA DE FINANZAS Y ADMINISTRACIÓN</t>
  </si>
  <si>
    <t>Estructura Funcional</t>
  </si>
  <si>
    <t>Estructura Programática</t>
  </si>
  <si>
    <t>CLASIFICADOR FUNCIONAL</t>
  </si>
  <si>
    <t>FORMATO B</t>
  </si>
  <si>
    <t>CLASIFICADOR PROGRAMÁTICO</t>
  </si>
  <si>
    <t>FORMATO C</t>
  </si>
  <si>
    <t>PROGRAMAS</t>
  </si>
  <si>
    <t>PARTICIPACIONES A ENTIDADES FEDERATIVAS Y MUNICIPIOS</t>
  </si>
  <si>
    <t>COSTO FINANCIERO, DEUDA O APOYOS A DEUDORES Y AHORRADORES DE LA BANCA</t>
  </si>
  <si>
    <t>C</t>
  </si>
  <si>
    <t>D</t>
  </si>
  <si>
    <t>H</t>
  </si>
  <si>
    <t>ADEUDOS DE EJERCICIOS FISCALES ANTERIORES</t>
  </si>
  <si>
    <t>Subsidios: Sector Social y Privado o Entidades Federativas y Municipios</t>
  </si>
  <si>
    <t>Desempeño de las Funciones</t>
  </si>
  <si>
    <t>Administrativos y de Apoyo</t>
  </si>
  <si>
    <t>Compromisos</t>
  </si>
  <si>
    <t>Obligaciones</t>
  </si>
  <si>
    <t>Programas de Gasto Federalizado (Gobierno Federal)</t>
  </si>
  <si>
    <t>L02 - Auditoría Superior del Estado de Guerrero</t>
  </si>
  <si>
    <t>A05 - Tribunal de Justicia Administrativa del Estado de Guerrero</t>
  </si>
  <si>
    <t>P17 - Colegio Nacional de Educación Profesional Técnica</t>
  </si>
  <si>
    <t>P54 - Instituto del Bachillerato Intercultural del Estado de Guerrero</t>
  </si>
  <si>
    <t>** Se considera el desagregado de acuerdo a las funciones y estructura programática de cada UR (Unidad Responsable).</t>
  </si>
  <si>
    <t>Clave Pp</t>
  </si>
  <si>
    <t>CLASIFICADOR POR FUENTES DE FINANCIAMIENTO</t>
  </si>
  <si>
    <t>FORMATO D</t>
  </si>
  <si>
    <t>Administraciones Fiscales</t>
  </si>
  <si>
    <t>Fondo de Aportaciones Federales (RAMO 33)</t>
  </si>
  <si>
    <t>ESQUEMA GENERAL DE FONDOS DE FINANCIAMIENTO</t>
  </si>
  <si>
    <t>Recursos Propios y Participaciones Federales</t>
  </si>
  <si>
    <t>Gasto de Capital</t>
  </si>
  <si>
    <t>Amortización de la Deuda y Disminución de Pasivos</t>
  </si>
  <si>
    <t>Pensiones y Jubilaciones</t>
  </si>
  <si>
    <t>FORMATO E</t>
  </si>
  <si>
    <t>FORMATO F</t>
  </si>
  <si>
    <t>CLASIFICADOR POR TIPO DE GASTO</t>
  </si>
  <si>
    <t>* Plan Estatal de Desarrollo</t>
  </si>
  <si>
    <t>FORMATO G</t>
  </si>
  <si>
    <t>Partida del Gasto</t>
  </si>
  <si>
    <t>CLASIFICADOR POR OBJETO DEL GASTO</t>
  </si>
  <si>
    <t>Recursos Federales por Convenios</t>
  </si>
  <si>
    <t>FORMATO H</t>
  </si>
  <si>
    <t>Formato 1. Árbol de Problemas</t>
  </si>
  <si>
    <t>Formato 1. Árbol de Objetivos</t>
  </si>
  <si>
    <t>Formato 3. Para Elaboración del resumen narrativo</t>
  </si>
  <si>
    <t>Nivel</t>
  </si>
  <si>
    <t>Resumen Narrativo</t>
  </si>
  <si>
    <t>Fin</t>
  </si>
  <si>
    <t>¿Qué?</t>
  </si>
  <si>
    <t>Mediante</t>
  </si>
  <si>
    <t>¿Cómo?</t>
  </si>
  <si>
    <t>Próposito</t>
  </si>
  <si>
    <t>Sujeto</t>
  </si>
  <si>
    <t>Complemento</t>
  </si>
  <si>
    <t>Componentes</t>
  </si>
  <si>
    <t>Productos</t>
  </si>
  <si>
    <t>Verbo participio</t>
  </si>
  <si>
    <t>C.1</t>
  </si>
  <si>
    <t>C.2</t>
  </si>
  <si>
    <t>Actividades</t>
  </si>
  <si>
    <t>Estructura Adminis-trativa</t>
  </si>
  <si>
    <t>Fuente de Financia-miento</t>
  </si>
  <si>
    <t>Fondo Financia-miento</t>
  </si>
  <si>
    <t>Sub-función</t>
  </si>
  <si>
    <t>Eje Temático</t>
  </si>
  <si>
    <t>Formato 4. MIR</t>
  </si>
  <si>
    <t>Eje:</t>
  </si>
  <si>
    <t>Objetivo:</t>
  </si>
  <si>
    <t>Estrategia:</t>
  </si>
  <si>
    <t>Línea de Acción:</t>
  </si>
  <si>
    <t>Matriz de indicadores para Resultados</t>
  </si>
  <si>
    <t>Indicadores de desempeño</t>
  </si>
  <si>
    <t>Medios de Verificación</t>
  </si>
  <si>
    <t>Supuestos</t>
  </si>
  <si>
    <t>Propósito (resultados)</t>
  </si>
  <si>
    <t>Transversalidad de  Género</t>
  </si>
  <si>
    <t>Resumen Narrativo     (2)</t>
  </si>
  <si>
    <t xml:space="preserve">Unidad Responsable             (3) </t>
  </si>
  <si>
    <t>Agenda 2030</t>
  </si>
  <si>
    <t>PED (2022-2027)</t>
  </si>
  <si>
    <t>Presupuesto por capitulo     (6)</t>
  </si>
  <si>
    <t>Fuente de Financiamiento        (7)</t>
  </si>
  <si>
    <t>Nombre del Indicador    (8)</t>
  </si>
  <si>
    <t>Método de Cálculo         (9)</t>
  </si>
  <si>
    <t>1°   Trimestre</t>
  </si>
  <si>
    <t>2°   Trimestre</t>
  </si>
  <si>
    <t>3° Trimestre</t>
  </si>
  <si>
    <t>4° Trimestre</t>
  </si>
  <si>
    <t>ODS (4)</t>
  </si>
  <si>
    <t>Eje temático  (5)</t>
  </si>
  <si>
    <t>Objetivo  (5)</t>
  </si>
  <si>
    <t>Estrategía  (5)</t>
  </si>
  <si>
    <t>Lineas de acción (5)</t>
  </si>
  <si>
    <t>Planeada</t>
  </si>
  <si>
    <t>Alcanzada</t>
  </si>
  <si>
    <t xml:space="preserve"> </t>
  </si>
  <si>
    <t>Definición del indicador (10)</t>
  </si>
  <si>
    <t>Dimensión (11)</t>
  </si>
  <si>
    <t>Frecuencia de Medición (12)</t>
  </si>
  <si>
    <t>Linea Base(13)</t>
  </si>
  <si>
    <t>Unidad de Medida(14)</t>
  </si>
  <si>
    <t>Metas 2025  (15)</t>
  </si>
  <si>
    <t>link de fuentes de Verificación (16)</t>
  </si>
  <si>
    <t>Supuestos (17)</t>
  </si>
  <si>
    <t>FIN (18)</t>
  </si>
  <si>
    <r>
      <t>PROP</t>
    </r>
    <r>
      <rPr>
        <sz val="10"/>
        <rFont val="Encode Sans Compressed"/>
      </rPr>
      <t>Ó</t>
    </r>
    <r>
      <rPr>
        <b/>
        <sz val="10"/>
        <rFont val="Encode Sans Compressed"/>
      </rPr>
      <t>SITO (19)</t>
    </r>
  </si>
  <si>
    <t>C O M P O N E N T E S (20)</t>
  </si>
  <si>
    <t>A   C   T   I   V   I   D   A   D   E   S (21)</t>
  </si>
  <si>
    <t>Meta Directa (4)</t>
  </si>
  <si>
    <t>Metas Indirectas (4)</t>
  </si>
  <si>
    <t xml:space="preserve">Contribuir a reducir las carencias sociales de las personas adultas mayores  en situación de vulnerabilidad en el estado de Guerrero, mediante políticas públicas que mejoren su bienestar. </t>
  </si>
  <si>
    <t>Instituto Guerrerense para la Atención Integral de las Personas Adultas Mayores (IGATIPAM).</t>
  </si>
  <si>
    <t>1. Poner fin a la pobreza en todas sus formas en todo el mundo.</t>
  </si>
  <si>
    <t>1.1 De aquí a 2030, erradicar para todas las personas y en todo el mundo la pobreza extrema. (Actualmente se considera que sufren pobreza extrema las personas que viven con menos de 1,25 dólares al día).</t>
  </si>
  <si>
    <t>1 Bienestar, Desarrollo Humano y Justicia Social.</t>
  </si>
  <si>
    <t>1.3 Disminuir las desigualdades a través de la atención a grupos vulnerables.</t>
  </si>
  <si>
    <t>1.3.2 Atención prioritaria a grupos vulnerables.</t>
  </si>
  <si>
    <t>1.3.2.5 Mejorar el nivel de bienestar y envejecimiento digno de los Adultos Mayores de 63 a 64 años 11 meses a través de apoyos y acciones orientadas a satisfacer sus necesidades básicas.</t>
  </si>
  <si>
    <t>Los adultos mayores viven un envejecimiento con bienestar  en el Estado de Guerrero a través de apoyos económicos y actividades orientadas al esparcimiento, satisfaciendo sus necesidades básicas para elevar su calidad de vida.</t>
  </si>
  <si>
    <t>1. Pensión para el Bienestar de Guerrero.</t>
  </si>
  <si>
    <t>2. Envejecimiento con Bienestar</t>
  </si>
  <si>
    <t>1.1  Entrega de apoyos económicos a las personas adultas mayores de 63 a 64 años 11 meses.</t>
  </si>
  <si>
    <t>1.2  Entrega de apoyos económicos a las personas adultas mayores de 60 años en adelante.</t>
  </si>
  <si>
    <t>11 Recursos fiscales</t>
  </si>
  <si>
    <t>Trimestral</t>
  </si>
  <si>
    <t>Porcentaje</t>
  </si>
  <si>
    <t>Porcentaje de personas adultas mayores atendidas por el instituto con gestiones y actividades institucionales.</t>
  </si>
  <si>
    <t>Anual</t>
  </si>
  <si>
    <t>Informes trimestrales, padrones y avance del Programa Operativo Anual de la Dirección de Asistencia Social                                                     https://transparencia.guerrero.gob.mx/transparencia/iv-las-metas-y-objetivos-de-las-areas-de-conformidad-con-sus-programas-operativos-34/</t>
  </si>
  <si>
    <t>Las Personas Adultas Mayores  acuden a recibir su apoyo económico.</t>
  </si>
  <si>
    <t>Informes trimestrales, listas de asistencia y avance del Programa Operativo Anual de la Dirección de Asistencia Social, Dirección de Gestión Interinstitucional y Unidad de Asuntos Jurídicos.                                                                                                                                                                                                                                https://transparencia.guerrero.gob.mx/transparencia/iv-las-metas-y-objetivos-de-las-areas-de-conformidad-con-sus-programas-operativos-34/</t>
  </si>
  <si>
    <t>Las Personas Adultas Mayores solicitan y acuden en las actividades  y gestiones institucionales.</t>
  </si>
  <si>
    <t>1.1.1.a Proporción de la población que vive por debajo del umbral internacional de la pobreza (1.90 dólares diarios), por desglose geográfico</t>
  </si>
  <si>
    <t>16. Promover sociedades justas, pacíficas e inclusivas</t>
  </si>
  <si>
    <t>16.1 Reducir significativamente todas las formas de violencia y las correspondientes tasas de mortalidad en todo el mundo.</t>
  </si>
  <si>
    <t xml:space="preserve">16.1.3. Proporción de la población sometida a violencia física, psicológica o sexual en los 12 meses anteriores </t>
  </si>
  <si>
    <t>4.Garantizar una educación inclusiva, equitativa y de calidad y promover oportunidades de aprendizaje durante toda la vida para todos</t>
  </si>
  <si>
    <t>4.3 De aquí a 2030, asegurar el acceso igualitario de todos los hombres y las mujeres a una formación técnica, profesional y superior de calidad, incluida la enseñanza universitaria</t>
  </si>
  <si>
    <t>4.3.1 Tasa de participación de los jóvenes y adultos en la enseñanza y formación académica y no académica en los últimos 12 meses, desglosada por sexo</t>
  </si>
  <si>
    <t>Dirección de Gestión Interinstitucional.</t>
  </si>
  <si>
    <t>1.3 Poner en práctica a nivel nacional sistemas y medidas apropiadas de protección social para todos, incluidos niveles mínimos, y, para 2030, lograr una amplia cobertura de los pobres y los vulnerables.</t>
  </si>
  <si>
    <t>1.3.1.a Proporción de la población cubierta por sistemas o niveles mínimos de protección social, por desglose geográfico .</t>
  </si>
  <si>
    <t>Existen carencias sociales de las personas adultas mayores en situación de vulnerabilidad en el Estado de Guerrero.</t>
  </si>
  <si>
    <t>Personas adultas mayores  afectados en su salud física y mental.</t>
  </si>
  <si>
    <t>Personas adultas mayores en situación de riesgo y abandono.</t>
  </si>
  <si>
    <t>Personas adultas mayores excluídos y discriminados.</t>
  </si>
  <si>
    <t>Personas adultas mayores carecen de una Pensión y acciones que contribuyen a un envejecimiento con bienestar en el Estado de Guerrero.</t>
  </si>
  <si>
    <t>Falta de difusión de los derechos de las personas adultas mayores y  de la perspectiva de género.</t>
  </si>
  <si>
    <t>Falta de coordinación interinstitucional para la  atención integral de las personas adultas mayores.</t>
  </si>
  <si>
    <t xml:space="preserve">Falta de atención e inclusión social, educativo, deportivo y cultural de las personas adultas mayores. </t>
  </si>
  <si>
    <t>Falta de promoción y difusión del autocuidado de la salud física y  mental de las personas adultas mayores.</t>
  </si>
  <si>
    <t>Contribuir a reducir las carencias sociales de las personas adultas mayores  en situación de vulnerabilidad en el estado de Guerrero.</t>
  </si>
  <si>
    <t xml:space="preserve">Personas adultas mayores con mayor acceso a los programas y servicios interinstitucionales. </t>
  </si>
  <si>
    <t>Disminución de enfermedades físicas y psicológicas de las personas adultas mayores.</t>
  </si>
  <si>
    <t>Disminución del grado de deteriodo de la salud de las personas adultas mayores.</t>
  </si>
  <si>
    <t>Fortalecimiento en la protección jurídica a los derechos de las personas adultas mayores.</t>
  </si>
  <si>
    <t>Aumento de la autoestima de las personas adultos mayores al ser tomados en cuenta en la sociedad.</t>
  </si>
  <si>
    <t>Disminución en la dependencia económica a cargo de los familiares y sociedad.</t>
  </si>
  <si>
    <t>Personas adultas mayores tienen acceso a acciones que contribuyen a un envejecimiento con bienestar y/o a una Pensión para el bienestar en el Estado de Guerrero.</t>
  </si>
  <si>
    <t>Fomentar y difundir los derechos de las personas adultas mayores y  la perspectiva de género.</t>
  </si>
  <si>
    <t xml:space="preserve">Gestionar y brindar capacitación para generar oportunidades de empleo, autoempleo y/o inclusión económica para las personas adultas mayores. </t>
  </si>
  <si>
    <t>Implementar un sistema de pensión a través de apoyos económicos a personas adultas mayores en estado de vulnerabilidad .</t>
  </si>
  <si>
    <t>Gestionar la coordinación Interinstitucional a través de convenios para la  atención integral de las personas adultas mayores del estado de Guerrero.</t>
  </si>
  <si>
    <t xml:space="preserve">Proporcionar los medios para  la atención de recreación, educativa, deportiva y cultural a las personas adultas mayores  </t>
  </si>
  <si>
    <t>Implementar y gestionar conferencias, cursos y talleres para la promoción del autocuidado de la salud física y mental de las personas adultas mayores.</t>
  </si>
  <si>
    <t>Sin prevención y atención a las Personas Adultas Mayores para disminuir el grado de deterioro en su salud.</t>
  </si>
  <si>
    <t>Condiciones adversas en el bienestar económico del hogar de  las Personas Adultas Mayores.</t>
  </si>
  <si>
    <t>Personas adultas mayores sin acceso a los programas y servicios interinstitucionales.</t>
  </si>
  <si>
    <t>Falta de empleos y/o inclusión ecónomica para las las Personas Adultas Mayores.</t>
  </si>
  <si>
    <t xml:space="preserve">  Las Personas Adultas Mayores sin cobertura dentro del sistema de pensiones y jubilaciones.</t>
  </si>
  <si>
    <t xml:space="preserve">Políticas públicas que mejoren su bienestar. </t>
  </si>
  <si>
    <t>&lt;</t>
  </si>
  <si>
    <t xml:space="preserve">cuentan </t>
  </si>
  <si>
    <t>con apoyos económicos y actividades orientadas al esparcimiento, satisfaciendo sus necesidades básicas para elevar su calidad de vida  con envejecimiento con bienestar  en el Estado de Guerrero.</t>
  </si>
  <si>
    <t>Pensión para el Bienestar de Guerrero</t>
  </si>
  <si>
    <t>entregada</t>
  </si>
  <si>
    <t>Envejecimiento con Bienestar</t>
  </si>
  <si>
    <t>otorgado</t>
  </si>
  <si>
    <t>Entrega de apoyos económicos a las personas adultas mayores de 63 a 64 años 11 meses.</t>
  </si>
  <si>
    <t>Entrega de apoyos económicos a las personas adultas mayores de 60 años en adelante.</t>
  </si>
  <si>
    <t xml:space="preserve">Personas Adultas Mayores </t>
  </si>
  <si>
    <t>Fomentar y difundir los derechos de las personas adultas mayores y  perspectiva de género.</t>
  </si>
  <si>
    <t>Fomentar los cuidados de la salud física y mental.</t>
  </si>
  <si>
    <t xml:space="preserve">Formentar la capacitación a través de clases y talleres culturales, recreativos, deportivos, tecnologicos y la independecia economica. </t>
  </si>
  <si>
    <t>Propiciar las condiciones para que los grupos del IGATIPAM  participacipen en diferentes eventos culturales, deportivos y de recreación.</t>
  </si>
  <si>
    <t>Concientizar y sensibilizar sobre la vejez y envejecimiento.</t>
  </si>
  <si>
    <t>Vincular acciones con instituciones públicas, privadas y sociedad civil.</t>
  </si>
  <si>
    <t>Credencializar a las personas adultas mayores para brindarles beneficios y/o atención prioritaria.</t>
  </si>
  <si>
    <r>
      <rPr>
        <b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>Bienestar, Desarrollo Humano y Justicia Social.</t>
    </r>
  </si>
  <si>
    <r>
      <rPr>
        <b/>
        <sz val="11"/>
        <color theme="1"/>
        <rFont val="Calibri"/>
        <family val="2"/>
        <scheme val="minor"/>
      </rPr>
      <t>1.3</t>
    </r>
    <r>
      <rPr>
        <sz val="11"/>
        <color theme="1"/>
        <rFont val="Calibri"/>
        <family val="2"/>
        <scheme val="minor"/>
      </rPr>
      <t xml:space="preserve"> Disminuir las desigualdades a través de la atención a grupos vulnerables.</t>
    </r>
  </si>
  <si>
    <r>
      <rPr>
        <b/>
        <sz val="11"/>
        <color theme="1"/>
        <rFont val="Calibri"/>
        <family val="2"/>
        <scheme val="minor"/>
      </rPr>
      <t>1.3.2</t>
    </r>
    <r>
      <rPr>
        <sz val="11"/>
        <color theme="1"/>
        <rFont val="Calibri"/>
        <family val="2"/>
        <scheme val="minor"/>
      </rPr>
      <t xml:space="preserve"> Atención prioritaria a grupos vulnerables.</t>
    </r>
  </si>
  <si>
    <r>
      <rPr>
        <b/>
        <sz val="11"/>
        <color theme="1"/>
        <rFont val="Calibri"/>
        <family val="2"/>
        <scheme val="minor"/>
      </rPr>
      <t>1.3.2.5</t>
    </r>
    <r>
      <rPr>
        <sz val="11"/>
        <color theme="1"/>
        <rFont val="Calibri"/>
        <family val="2"/>
        <scheme val="minor"/>
      </rPr>
      <t xml:space="preserve"> Mejorar el nivel de bienestar y envejecimiento digno de los Adultos Mayores de 63 a 64 años 11 meses a través de apoyos y acciones orientadas a satisfacer sus necesidades básicas.</t>
    </r>
  </si>
  <si>
    <t>Ente público responsable:</t>
  </si>
  <si>
    <t>Instituto Guerrerense para la Atención Integral de las Personas Adultas Mayores</t>
  </si>
  <si>
    <t>Personas Adultas Mayores beneficiadas con los programas sociales en el estado de Guerrero.</t>
  </si>
  <si>
    <t xml:space="preserve">Tabulados del censo de población y vivienda 2020.          https://www.inegi.org.mx/programas/ccpv/2020/#Tabulados                                                                         Padrón de beneficiarios de los programas sociales otorgados en el estado de Guerrero:                                                                                                                        https://transparencia.guerrero.gob.mx/transparencia/xv-la-informacion-de-los-programas-de-subsidios-estimulos-y-apoyos-en-el-que-se-debera-informar-respecto-de-los-programas-de-transferencia-de-servicios-de-infraestructura-social-y-de-subsidio-2/                                                                                                                                                        https://pub.bienestar.gob.mx/v2/pub/programasIntegrales/13/2328                             </t>
  </si>
  <si>
    <t xml:space="preserve">Estadísticas de la población adulta mayor por región y municipio.                                                                                                                                                            https://transparencia.guerrero.gob.mx/wp-content/uploads/2023/02/Datos-Censo-2020-Pension-Guerrero-2023-para-MIR.pdf                                                                                                                                                                                                                          y Padrones de Beneficiarios del programa publicados en la página de internet institucional https://transparencia.guerrero.gob.mx/transparencia/xv-la-informacion-de-los-programas-de-subsidios-estimulos-y-apoyos-en-el-que-se-debera-informar-respecto-de-los-programas-de-transferencia-de-servicios-de-infraestructura-social-y-de-subsidio-2/  </t>
  </si>
  <si>
    <t>Las personas adultas mayores  acceden a los beneficios que se entregan y proporcionan con los programas.</t>
  </si>
  <si>
    <t>COMPONENTES</t>
  </si>
  <si>
    <t>ACTIVIDADES</t>
  </si>
  <si>
    <t>Informes trimestrales y avance del Programa Operativo Anual de la Dirección de Asistencia Social, publicados trimestralmente en el portal de Transparencia:           https://transparencia.guerrero.gob.mx/transparencia/iv-las-metas-y-objetivos-de-las-areas-de-conformidad-con-sus-programas-operativos-34/</t>
  </si>
  <si>
    <t>Las Personas Adultas Mayores de 63 a 64 años 11 meses que accedieron al programa, acuden a recibir su apoyo económico.</t>
  </si>
  <si>
    <t>Las Personas Adultas Mayores de 60 años en adelante que accedieron al programa, acuden a recibir su apoyo económico.</t>
  </si>
  <si>
    <t>Porcentaje de personas que participan en las actividades de fomento y promoción de los derechos de las personas adultas mayores y  perspectiva de género.</t>
  </si>
  <si>
    <t>Registro de información de la Unidad Jurídica y Género del IGATIPAM, publicados trimestralmente en el portal de Transparencia:                                               https://transparencia.guerrero.gob.mx/wp-content/uploads/2023/02/Hiper-Pension-Guerrero-2023-Lic.-Beatriz-1.pdf</t>
  </si>
  <si>
    <t>Las Personas Adultas Mayores,  se interesan en participar en acciones encaminadas al fomento y promoción de los derechos  y  perspectiva de género.</t>
  </si>
  <si>
    <t xml:space="preserve">Porcentaje de personas adultas mayores beneficiadas en cuidados de la salud. </t>
  </si>
  <si>
    <t>Informes trimestrales,  Avance del Programa Operativo Anual y Registros de la Dirección de Asistencia Social, publicados trimestralmente en el portal de Transparencia:           https://transparencia.guerrero.gob.mx/transparencia/iv-las-metas-y-objetivos-de-las-areas-de-conformidad-con-sus-programas-operativos-34/</t>
  </si>
  <si>
    <t>Porcentaje de personas adultas mayores que acuden a los cursos y talleres.</t>
  </si>
  <si>
    <t>Porcentaje de personas adultas mayores que acuden a los eventos</t>
  </si>
  <si>
    <t>Informes trimestrales,  Avance del Programa Operativo Anual y Registros de la Dirección de Gestión Interinstitucional, publicados trimestralmente en el portal de Transparencia:           https://transparencia.guerrero.gob.mx/transparencia/iv-las-metas-y-objetivos-de-las-areas-de-conformidad-con-sus-programas-operativos-34/</t>
  </si>
  <si>
    <t>Las Personas Adultas Mayores muestran interés para asistir en eventos culturales, deportivos y de recreación.</t>
  </si>
  <si>
    <t>Porcentaje de acciones realizadas sobre la vejez y envecimiento.</t>
  </si>
  <si>
    <t>Las Instituciones de investigación realizan nuevos estudios sobre la vejez y envejecimiento en el estado de Guerrero.</t>
  </si>
  <si>
    <t>Porcentaje de personas adultas mayores beneficiadas con convenios concertados</t>
  </si>
  <si>
    <t>Las Personas Adultas Mayores acceden a los beneficios del convenio firmado.</t>
  </si>
  <si>
    <t>2.2  Fomentar los cuidados de la salud física y mental.</t>
  </si>
  <si>
    <t xml:space="preserve">2.3 Formentar la capacitación a través de clases y talleres culturales, recreativos, deportivos, tecnologicos y la independecia economica. </t>
  </si>
  <si>
    <t>2.1  Fomentar y difundir los derechos de las personas adultas mayores y  perspectiva de género.</t>
  </si>
  <si>
    <t>2.4 Propiciar las condiciones para que los grupos del IGATIPAM  participacipen en diferentes eventos culturales, deportivos y de recreación.</t>
  </si>
  <si>
    <t>2.5 Concientizar y sensibilizar sobre la vejez y envejecimiento.</t>
  </si>
  <si>
    <t>2.6 Vincular acciones con instituciones públicas, privadas y sociedad civil.</t>
  </si>
  <si>
    <t>Porcentaje de apoyos entregados a manera de pensión a  la población de persona adulta mayor de 63 a 64 años en el Estado de Guerrero.</t>
  </si>
  <si>
    <t>La Población de Persona Adulta Mayor de Guerrero accede a los programas sociales otorgados para este sector de la población.</t>
  </si>
  <si>
    <t>Las personas adultas  mayores viven un envejecimiento con bienestar  en el Estado de Guerrero a través de apoyos económicos y actividades orientadas al esparcimiento, satisfaciendo sus necesidades básicas para elevar su calidad de vida.</t>
  </si>
  <si>
    <t>Porcentaje de la población de personas adulta mayor  apoyados con los  Programas de bienestar.</t>
  </si>
  <si>
    <t>Porcentaje de apoyos entregados a manera de pensión a  la población de persona adulta mayor en el Estado de Guerrero.</t>
  </si>
  <si>
    <t>Porcentaje de apoyos entregados a manera de pensión a  la población de persona adulta mayor de 60 años en adelante en el Estado de Guerrero.</t>
  </si>
  <si>
    <t>Las Personas Adultas Mayores, familiares y/o cuidadores se interesan en participar en acciones encaminadas al cuidado de la salud fisica y mental</t>
  </si>
  <si>
    <t xml:space="preserve">Las personas Adultas Mayores acuden a  los cursos y talleres culturales, recreativos, deportivos, tecnologicos y la independecia economica. </t>
  </si>
  <si>
    <t>2.7 Credencializar a  personas adultas mayores para brindarles beneficios y/o atención prioritaria.</t>
  </si>
  <si>
    <t>Porcentaje de personas adultas mayores apoyadas con una credencial de beneficios y/o atención prioritaria.</t>
  </si>
  <si>
    <t>La Población de Persona Adulta Mayor de Guerrero acceden a una credencial de beneficios y/o atención prioritaria.</t>
  </si>
  <si>
    <t>Semestral</t>
  </si>
  <si>
    <t>* Deberá observar la estructura de acuerdo con los ejes del Plan Estatal de Desarrollo del Estado de Guerrero.</t>
  </si>
  <si>
    <t>12 Guerrero.</t>
  </si>
  <si>
    <t>2 Gasto de capital.</t>
  </si>
  <si>
    <t>1.3 Inversión Estatal Directa.</t>
  </si>
  <si>
    <t>11  Recursos fiscales.</t>
  </si>
  <si>
    <t xml:space="preserve"> Igualdad que garantice los prinicpios y derechos. Art. 21, Ley 494 para la Igualdad entre Mujeres y Hombres del Estado de Guerrero.</t>
  </si>
  <si>
    <t>Sujeto a reglas de operación.</t>
  </si>
  <si>
    <t>2.6.8 Otros Grupos Vulnerables.</t>
  </si>
  <si>
    <t>2.6. Protección social.</t>
  </si>
  <si>
    <t>2 Desarrollo social.</t>
  </si>
  <si>
    <t>P38 Instituto Guerrerense para la Atención Integral de las Personas Adultas Mayores (IGATIPAM).</t>
  </si>
  <si>
    <t>5 Sector paraestatal.</t>
  </si>
  <si>
    <t>Línea de acción 1.3.2.5 Mejorar el nivel de bienestar y envejecimiento digno de los Adultos Mayores de 63 a 64 años 11 meses a través de apoyos y acciones orientadas a satisfacer sus necesidades básicas.</t>
  </si>
  <si>
    <t>Estrategia 1.3.2 Atención prioritaria a grupos vulnerables.</t>
  </si>
  <si>
    <t>Objetivo 1.3 Disminuir las desigualdades a través de la atención a grupos vulnerables.</t>
  </si>
  <si>
    <t>Eje 1 Bienestar, Desarrollo Humano y Justicia Social.</t>
  </si>
  <si>
    <t>1 Gasto corriente.</t>
  </si>
  <si>
    <t>3821 Gastos de Orden Social y Cultural</t>
  </si>
  <si>
    <t>4411 Ayudas sociales a personas.</t>
  </si>
  <si>
    <t xml:space="preserve">FORMATO PARA LA INTEGRACIÓN DE LA CLAVE PRESUPUESTARIA </t>
  </si>
  <si>
    <t>Mide el porcentaje de la población de la persona adulta mayor beneficiada con algún tipo de programa social brindado por el gobierno estatal y federal respecto del total de Personas Adultas mayores en el Estado.</t>
  </si>
  <si>
    <t xml:space="preserve">Eficacia </t>
  </si>
  <si>
    <t>(Población total de Personas Adultas Mayores beneficiada con algun tipo de programa social /Total de la Población de Personas Adultas Mayores)*100</t>
  </si>
  <si>
    <t>Mide el porcentaje de Personas Adultas Mayores que son beneficiadas con el programa respecto a la población adulta mayor de 60 a 64 años en el estado de Guerrero.</t>
  </si>
  <si>
    <t>Porcentaje de la población de personas adultas mayores  del estado de Guerrero beneficiadas con algun tipo de apoyo y/o acción del programa.</t>
  </si>
  <si>
    <t>(Personas Adultas Mayores de beneficiados con el Programa / Total de Adultos Mayores de 60 a 64 años en el estado) * 100</t>
  </si>
  <si>
    <t>Porcentaje de personas que participan en las actividades de promoción de los derechos de las personas adultas mayores y  perspectiva de género.</t>
  </si>
  <si>
    <t>(Personas sensibilizadas e informadas/ Total de personas programadas) * 100</t>
  </si>
  <si>
    <t>Mide el número de personas  que participan en actividades de promoción de los derechos y de perspectiva de género.</t>
  </si>
  <si>
    <t>Eficiencia</t>
  </si>
  <si>
    <t xml:space="preserve">'Mide el porcentaje de personas adultas mayores beneficiadas con las acciones dirigidas a las personas adultas mayores, por los convenios concertados. </t>
  </si>
  <si>
    <t>Porcentaje de personas adultas mayores beneficiadas con convenios concertados con las instituciones pùblicas, privadas y sociedad civil.</t>
  </si>
  <si>
    <t>Cantidad de personas beneficiadas/Cantidad de personas programadas*100</t>
  </si>
  <si>
    <t>Porcentaje de acciones realizadas sobre la vejez y envejecimiento.</t>
  </si>
  <si>
    <t xml:space="preserve">Mide el porcentaje de acciones realizadas sobre vejez y envejecimiento. </t>
  </si>
  <si>
    <t>(Cantidad de acciones realizadas /  Acciones programadas) * 100</t>
  </si>
  <si>
    <t>Unidad de Asuntos Jurídicos.</t>
  </si>
  <si>
    <t>Dirección de Asistencia Social.</t>
  </si>
  <si>
    <t>Dirección de Asistencia Social, Unidad de Asuntos Jurídicos,Dirección de Gestión Interinstitucional.</t>
  </si>
  <si>
    <t>Porcentaje de personas adultas mayores que acceden a una credencial para beneficios y atención prioritaria en el estado de Guerrero.</t>
  </si>
  <si>
    <t>Mide el porcentaje de personas adultas mayores que acceden a una credencial para beneficios y atención prioritaria en el estado de Guerrero.</t>
  </si>
  <si>
    <t>Cantidad de personas beneficiadas/Cantidad de personas Adultas Mayores *100</t>
  </si>
  <si>
    <t>Porcentaje de apoyos económicos entregados a  la población de personas adultas mayores en el Estado de Guerrero.</t>
  </si>
  <si>
    <t>(Apoyos económicos entregados / Total de apoyos económicos programados ) * 100</t>
  </si>
  <si>
    <t>Mide el porcentaje de apoyos económicos entregados respecto a los apoyos económicos programados entregar a las personas adultas mayores en el estado de Guerrero.</t>
  </si>
  <si>
    <t>Porcentaje de personas adultas mayores atendidas con gestiones y actividades institucionales en el Estado de Guerrero.</t>
  </si>
  <si>
    <t>Mide el porcentaje de personas adultas mayores beneficiadas con gestiones y  acciones generadas por el IGATIPAM en el Estado de Guerrero.</t>
  </si>
  <si>
    <t>Porcentaje de apoyos entregados a manera de pensión a  la población de personas adultas mayores de 63 a 64 años en el Estado de Guerrero.</t>
  </si>
  <si>
    <t>Mide el porcentaje de apoyos económicos entregados a personas adultas mayores de 63 a 64 años beneficiadas con el Programa.</t>
  </si>
  <si>
    <t>(Apoyos entregados a manera de pensión / Total de apoyos programados a manera de pensión) * 100</t>
  </si>
  <si>
    <t>(Cantidad de personas atendidas /cantidad de personas adultas mayores planeadas por atender) *100</t>
  </si>
  <si>
    <t>Porcentaje de apoyos entregados a manera de pensión a  la población personas adultas mayores de 60 años en adelante en el Estado de Guerrero.</t>
  </si>
  <si>
    <t>(Apoyos entregados del Programa Envejecimiento con Bienestar / Total de apoyos programados  del Programa Envejecimiento con Bienestar) * 100</t>
  </si>
  <si>
    <t>Mide el porcentaje de apoyos económicos entregados del Programa Envejecimiento con Bienestar a personas adultas mayores de 60 años en adelante en el Estado de Guerrero.</t>
  </si>
  <si>
    <t>Porcentaje de personas adultas mayores beneficiadas en cuidados de la salud fisica y mental.</t>
  </si>
  <si>
    <t>(Personas adultas mayores beneficiadas / Total  de personas adultas mayores programadas) * 100</t>
  </si>
  <si>
    <t>Mide el porcentaje de personas adultas mayores beneficiadas en cuidados de la salud fisica y mental.</t>
  </si>
  <si>
    <t>Porcentaje de personas adultas mayores que acuden a los cursos y talleres  en educación,tecnologicos, cuidados de la salud, danza, danzón, yoga  y guitarra.</t>
  </si>
  <si>
    <t xml:space="preserve">'Mide el porcentaje de personas adultas mayores que asisten a los cursos y talleres impartidos en el Instituto. </t>
  </si>
  <si>
    <t>'(Personas adultas mayores beneficiadas / Total  de personas adultas mayores programadas) * 100</t>
  </si>
  <si>
    <t>Porcentaje de personas adultas mayores que acuden a los eventos.</t>
  </si>
  <si>
    <t>(Personas Adultas Mayores beneficiadas  / Total de personas inscritas en los clubes del IGATIPAM) * 100</t>
  </si>
  <si>
    <t>'Mide el porcentaje de personas adultas mayores que participan en los eventos culturales, deportivos y de recreación.</t>
  </si>
  <si>
    <t>Igualdad que garantice los prinicpios y derechos. Art. 21, Ley 494 para la Igualdad entre Mujeres y Hombres del Estado de Guerrero.</t>
  </si>
  <si>
    <t>3882 Gastos de orden social y cultural</t>
  </si>
  <si>
    <r>
      <t xml:space="preserve">PROGRAMA OPERATIVO ANUAL DEL INSTITUTO GUERRERENSE PARA LA ATENCIÓN INTEGRAL DE LAS PERSONAS ADULTAS MAYORES      ( PARA EL EJERCICIO FISCAL 2025)         </t>
    </r>
    <r>
      <rPr>
        <b/>
        <sz val="12"/>
        <rFont val="Encode Sans Compressed"/>
      </rPr>
      <t xml:space="preserve"> FECHA</t>
    </r>
    <r>
      <rPr>
        <b/>
        <sz val="20"/>
        <rFont val="Encode Sans Compressed"/>
      </rPr>
      <t>: 06 DE ENERO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</si>
</sst>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"/>
    <numFmt numFmtId="165" formatCode="&quot;$&quot;#,##0.00"/>
    <numFmt numFmtId="166" formatCode="0.0%"/>
    <numFmt numFmtId="167" formatCode="_-* #,##0.00_-;\-* #,##0.00_-;_-* &quot;-&quot;??_-;_-@"/>
    <numFmt numFmtId="168" formatCode="0.0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b/>
      <sz val="11"/>
      <color theme="8" tint="-0.499984740745262"/>
      <name val="Arial Narrow"/>
      <family val="2"/>
    </font>
    <font>
      <sz val="12"/>
      <name val="Arial Narrow"/>
      <family val="2"/>
    </font>
    <font>
      <b/>
      <sz val="11"/>
      <color theme="1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1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9"/>
      <color theme="0"/>
      <name val="Arial Narrow"/>
      <family val="2"/>
    </font>
    <font>
      <sz val="11"/>
      <name val="Calibri"/>
      <family val="2"/>
    </font>
    <font>
      <b/>
      <sz val="20"/>
      <name val="Encode Sans Compressed"/>
    </font>
    <font>
      <sz val="12"/>
      <name val="Calibri"/>
      <family val="2"/>
    </font>
    <font>
      <b/>
      <sz val="10"/>
      <color theme="0"/>
      <name val="Encode Sans Compressed"/>
    </font>
    <font>
      <sz val="10"/>
      <color theme="0"/>
      <name val="Encode Sans Compressed"/>
    </font>
    <font>
      <sz val="10"/>
      <name val="Encode Sans Compressed"/>
    </font>
    <font>
      <b/>
      <sz val="10"/>
      <name val="Encode Sans Compressed"/>
    </font>
    <font>
      <sz val="11"/>
      <name val="Calibri"/>
      <family val="2"/>
    </font>
    <font>
      <b/>
      <sz val="12"/>
      <name val="Encode Sans Compressed"/>
    </font>
    <font>
      <sz val="12"/>
      <name val="Encode Sans Compressed"/>
    </font>
    <font>
      <sz val="12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4"/>
      <color theme="0"/>
      <name val="Arial Narrow"/>
      <family val="2"/>
    </font>
    <font>
      <sz val="11.5"/>
      <name val="Arial"/>
      <family val="2"/>
    </font>
    <font>
      <b/>
      <sz val="12"/>
      <name val="Arial"/>
      <family val="2"/>
    </font>
    <font>
      <b/>
      <sz val="14"/>
      <name val="Encode Sans Compressed"/>
    </font>
    <font>
      <sz val="11"/>
      <color theme="1"/>
      <name val="Aptos"/>
      <family val="2"/>
    </font>
    <font>
      <sz val="14"/>
      <name val="Arial"/>
      <family val="2"/>
    </font>
    <font>
      <sz val="14"/>
      <name val="Encode Sans Compressed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8D0505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rgb="FF9E0000"/>
        <bgColor indexed="64"/>
      </patternFill>
    </fill>
    <fill>
      <patternFill patternType="solid">
        <fgColor rgb="FF860000"/>
        <bgColor indexed="64"/>
      </patternFill>
    </fill>
    <fill>
      <patternFill patternType="solid">
        <fgColor theme="1" tint="0.249977111117893"/>
        <bgColor rgb="FFD8D8D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0070C0"/>
        <bgColor rgb="FFD8D8D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EAF1DD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rgb="FFD8D8D8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9E0000"/>
      </left>
      <right style="medium">
        <color rgb="FFC00000"/>
      </right>
      <top style="medium">
        <color rgb="FF9E0000"/>
      </top>
      <bottom/>
      <diagonal/>
    </border>
    <border>
      <left style="medium">
        <color rgb="FFC00000"/>
      </left>
      <right/>
      <top style="medium">
        <color rgb="FF9E0000"/>
      </top>
      <bottom/>
      <diagonal/>
    </border>
    <border>
      <left/>
      <right/>
      <top style="medium">
        <color rgb="FF9E0000"/>
      </top>
      <bottom/>
      <diagonal/>
    </border>
    <border>
      <left/>
      <right style="medium">
        <color rgb="FF9E0000"/>
      </right>
      <top style="medium">
        <color rgb="FF9E0000"/>
      </top>
      <bottom/>
      <diagonal/>
    </border>
    <border>
      <left style="medium">
        <color rgb="FF9E0000"/>
      </left>
      <right style="medium">
        <color rgb="FFC00000"/>
      </right>
      <top/>
      <bottom style="medium">
        <color rgb="FF9E0000"/>
      </bottom>
      <diagonal/>
    </border>
    <border>
      <left/>
      <right/>
      <top/>
      <bottom style="medium">
        <color rgb="FF9E0000"/>
      </bottom>
      <diagonal/>
    </border>
    <border>
      <left/>
      <right style="medium">
        <color rgb="FF9E0000"/>
      </right>
      <top/>
      <bottom style="medium">
        <color rgb="FF9E0000"/>
      </bottom>
      <diagonal/>
    </border>
    <border>
      <left style="medium">
        <color rgb="FFC00000"/>
      </left>
      <right/>
      <top/>
      <bottom/>
      <diagonal/>
    </border>
    <border>
      <left style="medium">
        <color rgb="FF9E0000"/>
      </left>
      <right/>
      <top style="medium">
        <color rgb="FF9E0000"/>
      </top>
      <bottom style="medium">
        <color rgb="FF9E0000"/>
      </bottom>
      <diagonal/>
    </border>
    <border>
      <left/>
      <right/>
      <top style="medium">
        <color rgb="FF9E0000"/>
      </top>
      <bottom style="medium">
        <color rgb="FF9E0000"/>
      </bottom>
      <diagonal/>
    </border>
    <border>
      <left/>
      <right style="medium">
        <color rgb="FF9E0000"/>
      </right>
      <top style="medium">
        <color rgb="FF9E0000"/>
      </top>
      <bottom style="medium">
        <color rgb="FF9E0000"/>
      </bottom>
      <diagonal/>
    </border>
    <border>
      <left style="medium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/>
      <right style="medium">
        <color rgb="FFC00000"/>
      </right>
      <top style="thin">
        <color rgb="FFC00000"/>
      </top>
      <bottom/>
      <diagonal/>
    </border>
    <border>
      <left/>
      <right style="medium">
        <color rgb="FF9E0000"/>
      </right>
      <top/>
      <bottom/>
      <diagonal/>
    </border>
    <border>
      <left style="medium">
        <color rgb="FF9E0000"/>
      </left>
      <right/>
      <top/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 style="medium">
        <color rgb="FF9E0000"/>
      </left>
      <right/>
      <top/>
      <bottom style="medium">
        <color rgb="FF9E000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9E0000"/>
      </left>
      <right style="thin">
        <color rgb="FF9E0000"/>
      </right>
      <top style="thin">
        <color rgb="FF9E0000"/>
      </top>
      <bottom style="thin">
        <color rgb="FF9E0000"/>
      </bottom>
      <diagonal/>
    </border>
    <border>
      <left/>
      <right/>
      <top style="thin">
        <color rgb="FF9E0000"/>
      </top>
      <bottom style="thin">
        <color rgb="FF9E0000"/>
      </bottom>
      <diagonal/>
    </border>
    <border>
      <left/>
      <right/>
      <top/>
      <bottom style="thin">
        <color rgb="FF9E0000"/>
      </bottom>
      <diagonal/>
    </border>
    <border>
      <left style="thin">
        <color rgb="FF9E0000"/>
      </left>
      <right/>
      <top/>
      <bottom/>
      <diagonal/>
    </border>
    <border>
      <left/>
      <right/>
      <top style="thin">
        <color rgb="FF9E0000"/>
      </top>
      <bottom/>
      <diagonal/>
    </border>
    <border>
      <left style="thin">
        <color rgb="FF9E0000"/>
      </left>
      <right/>
      <top style="thin">
        <color rgb="FF9E0000"/>
      </top>
      <bottom style="thin">
        <color rgb="FF9E0000"/>
      </bottom>
      <diagonal/>
    </border>
    <border>
      <left/>
      <right style="thin">
        <color rgb="FF9E0000"/>
      </right>
      <top/>
      <bottom/>
      <diagonal/>
    </border>
    <border>
      <left style="thin">
        <color rgb="FF9E0000"/>
      </left>
      <right style="thin">
        <color rgb="FF9E0000"/>
      </right>
      <top/>
      <bottom/>
      <diagonal/>
    </border>
    <border>
      <left/>
      <right style="thin">
        <color rgb="FF9E0000"/>
      </right>
      <top style="thin">
        <color rgb="FF9E0000"/>
      </top>
      <bottom/>
      <diagonal/>
    </border>
    <border>
      <left style="thin">
        <color rgb="FF6C0000"/>
      </left>
      <right/>
      <top/>
      <bottom/>
      <diagonal/>
    </border>
    <border>
      <left/>
      <right/>
      <top/>
      <bottom style="thin">
        <color rgb="FF8D0505"/>
      </bottom>
      <diagonal/>
    </border>
    <border>
      <left/>
      <right style="thin">
        <color rgb="FF8D0505"/>
      </right>
      <top/>
      <bottom/>
      <diagonal/>
    </border>
    <border>
      <left style="thin">
        <color rgb="FF8D0505"/>
      </left>
      <right style="thin">
        <color rgb="FF8D0505"/>
      </right>
      <top style="thin">
        <color rgb="FF8D0505"/>
      </top>
      <bottom style="thin">
        <color rgb="FF8D0505"/>
      </bottom>
      <diagonal/>
    </border>
    <border>
      <left/>
      <right/>
      <top style="thin">
        <color rgb="FF8D0505"/>
      </top>
      <bottom style="thin">
        <color rgb="FF8D0505"/>
      </bottom>
      <diagonal/>
    </border>
    <border>
      <left/>
      <right style="thin">
        <color rgb="FF8D0505"/>
      </right>
      <top style="thin">
        <color rgb="FF8D0505"/>
      </top>
      <bottom style="thin">
        <color rgb="FF8D0505"/>
      </bottom>
      <diagonal/>
    </border>
    <border>
      <left style="thin">
        <color rgb="FF8D0505"/>
      </left>
      <right style="thin">
        <color rgb="FF8D0505"/>
      </right>
      <top/>
      <bottom/>
      <diagonal/>
    </border>
    <border>
      <left/>
      <right style="thin">
        <color rgb="FF8D0505"/>
      </right>
      <top/>
      <bottom style="thin">
        <color rgb="FF8D0505"/>
      </bottom>
      <diagonal/>
    </border>
    <border>
      <left/>
      <right/>
      <top style="thin">
        <color rgb="FF8D0505"/>
      </top>
      <bottom style="thin">
        <color rgb="FF6C0000"/>
      </bottom>
      <diagonal/>
    </border>
    <border>
      <left/>
      <right style="thin">
        <color rgb="FF6C0000"/>
      </right>
      <top/>
      <bottom/>
      <diagonal/>
    </border>
    <border>
      <left/>
      <right style="thin">
        <color rgb="FF6C0000"/>
      </right>
      <top style="thin">
        <color rgb="FF6C0000"/>
      </top>
      <bottom style="thin">
        <color rgb="FF6C0000"/>
      </bottom>
      <diagonal/>
    </border>
    <border>
      <left style="thin">
        <color rgb="FF6C0000"/>
      </left>
      <right style="thin">
        <color rgb="FF6C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5" fillId="0" borderId="0" applyFill="0" applyBorder="0" applyAlignment="0" applyProtection="0"/>
    <xf numFmtId="43" fontId="5" fillId="0" borderId="0" applyFill="0" applyBorder="0" applyAlignment="0" applyProtection="0"/>
    <xf numFmtId="0" fontId="27" fillId="0" borderId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1">
    <xf numFmtId="0" fontId="0" fillId="0" borderId="0" xfId="0"/>
    <xf numFmtId="0" fontId="0" fillId="2" borderId="0" xfId="0" applyFill="1"/>
    <xf numFmtId="0" fontId="7" fillId="2" borderId="0" xfId="0" applyFont="1" applyFill="1"/>
    <xf numFmtId="0" fontId="9" fillId="2" borderId="0" xfId="0" applyFont="1" applyFill="1"/>
    <xf numFmtId="0" fontId="9" fillId="2" borderId="2" xfId="0" applyFont="1" applyFill="1" applyBorder="1"/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indent="15" readingOrder="1"/>
    </xf>
    <xf numFmtId="0" fontId="9" fillId="2" borderId="0" xfId="0" applyFont="1" applyFill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0" borderId="2" xfId="7" applyFont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4" fillId="2" borderId="2" xfId="7" applyFont="1" applyFill="1" applyBorder="1" applyAlignment="1">
      <alignment horizontal="center" vertical="center"/>
    </xf>
    <xf numFmtId="0" fontId="4" fillId="2" borderId="2" xfId="7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0" xfId="7" applyFont="1" applyFill="1"/>
    <xf numFmtId="0" fontId="11" fillId="2" borderId="0" xfId="7" applyFont="1" applyFill="1"/>
    <xf numFmtId="0" fontId="1" fillId="2" borderId="0" xfId="6" applyFill="1"/>
    <xf numFmtId="0" fontId="1" fillId="2" borderId="0" xfId="6" applyFill="1" applyAlignment="1">
      <alignment wrapText="1"/>
    </xf>
    <xf numFmtId="0" fontId="1" fillId="2" borderId="2" xfId="10" applyFill="1" applyBorder="1" applyAlignment="1">
      <alignment horizontal="left"/>
    </xf>
    <xf numFmtId="0" fontId="1" fillId="2" borderId="2" xfId="10" applyFill="1" applyBorder="1"/>
    <xf numFmtId="0" fontId="1" fillId="2" borderId="2" xfId="11" applyFill="1" applyBorder="1" applyAlignment="1">
      <alignment horizontal="left" vertical="center"/>
    </xf>
    <xf numFmtId="0" fontId="1" fillId="2" borderId="2" xfId="11" applyFill="1" applyBorder="1"/>
    <xf numFmtId="0" fontId="1" fillId="2" borderId="0" xfId="10" applyFill="1"/>
    <xf numFmtId="4" fontId="12" fillId="2" borderId="0" xfId="12" applyNumberFormat="1" applyFont="1" applyFill="1"/>
    <xf numFmtId="4" fontId="9" fillId="2" borderId="0" xfId="12" applyNumberFormat="1" applyFont="1" applyFill="1"/>
    <xf numFmtId="4" fontId="13" fillId="2" borderId="6" xfId="12" applyNumberFormat="1" applyFont="1" applyFill="1" applyBorder="1"/>
    <xf numFmtId="4" fontId="13" fillId="2" borderId="7" xfId="12" applyNumberFormat="1" applyFont="1" applyFill="1" applyBorder="1"/>
    <xf numFmtId="0" fontId="14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5" fillId="2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 indent="3"/>
    </xf>
    <xf numFmtId="0" fontId="11" fillId="0" borderId="2" xfId="0" applyFont="1" applyBorder="1" applyAlignment="1">
      <alignment horizontal="left" vertical="center"/>
    </xf>
    <xf numFmtId="0" fontId="7" fillId="2" borderId="0" xfId="2" applyFont="1" applyFill="1"/>
    <xf numFmtId="0" fontId="7" fillId="2" borderId="0" xfId="2" applyFont="1" applyFill="1" applyAlignment="1">
      <alignment horizontal="center" vertical="center"/>
    </xf>
    <xf numFmtId="0" fontId="16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center" vertical="center" wrapText="1"/>
    </xf>
    <xf numFmtId="0" fontId="17" fillId="2" borderId="2" xfId="2" applyFont="1" applyFill="1" applyBorder="1"/>
    <xf numFmtId="0" fontId="18" fillId="2" borderId="0" xfId="2" applyFont="1" applyFill="1"/>
    <xf numFmtId="0" fontId="7" fillId="2" borderId="0" xfId="6" applyFont="1" applyFill="1"/>
    <xf numFmtId="0" fontId="7" fillId="2" borderId="0" xfId="2" applyFont="1" applyFill="1" applyAlignment="1">
      <alignment vertical="center"/>
    </xf>
    <xf numFmtId="0" fontId="16" fillId="2" borderId="0" xfId="2" applyFont="1" applyFill="1" applyAlignment="1">
      <alignment vertical="center"/>
    </xf>
    <xf numFmtId="0" fontId="16" fillId="2" borderId="0" xfId="2" applyFont="1" applyFill="1" applyAlignment="1">
      <alignment horizontal="center" vertical="center"/>
    </xf>
    <xf numFmtId="0" fontId="9" fillId="2" borderId="2" xfId="0" applyFont="1" applyFill="1" applyBorder="1" applyAlignment="1">
      <alignment horizontal="left" indent="2"/>
    </xf>
    <xf numFmtId="0" fontId="9" fillId="2" borderId="2" xfId="0" applyFont="1" applyFill="1" applyBorder="1" applyAlignment="1">
      <alignment horizontal="left" indent="5"/>
    </xf>
    <xf numFmtId="0" fontId="20" fillId="2" borderId="2" xfId="7" applyFont="1" applyFill="1" applyBorder="1"/>
    <xf numFmtId="0" fontId="20" fillId="2" borderId="2" xfId="7" applyFont="1" applyFill="1" applyBorder="1" applyAlignment="1">
      <alignment wrapText="1"/>
    </xf>
    <xf numFmtId="4" fontId="7" fillId="2" borderId="0" xfId="0" applyNumberFormat="1" applyFont="1" applyFill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1" fillId="0" borderId="0" xfId="0" applyFont="1" applyAlignment="1">
      <alignment vertical="center"/>
    </xf>
    <xf numFmtId="0" fontId="21" fillId="0" borderId="24" xfId="0" applyFont="1" applyBorder="1" applyAlignment="1">
      <alignment vertical="center"/>
    </xf>
    <xf numFmtId="0" fontId="21" fillId="0" borderId="26" xfId="0" applyFont="1" applyBorder="1"/>
    <xf numFmtId="0" fontId="21" fillId="0" borderId="27" xfId="0" applyFont="1" applyBorder="1"/>
    <xf numFmtId="0" fontId="25" fillId="2" borderId="2" xfId="10" applyFont="1" applyFill="1" applyBorder="1"/>
    <xf numFmtId="0" fontId="20" fillId="2" borderId="3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indent="5"/>
    </xf>
    <xf numFmtId="0" fontId="9" fillId="4" borderId="2" xfId="0" applyFont="1" applyFill="1" applyBorder="1" applyAlignment="1">
      <alignment horizontal="center"/>
    </xf>
    <xf numFmtId="0" fontId="1" fillId="4" borderId="2" xfId="10" applyFill="1" applyBorder="1" applyAlignment="1">
      <alignment horizontal="left"/>
    </xf>
    <xf numFmtId="0" fontId="1" fillId="4" borderId="2" xfId="10" applyFill="1" applyBorder="1"/>
    <xf numFmtId="0" fontId="2" fillId="5" borderId="13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 vertical="center"/>
    </xf>
    <xf numFmtId="0" fontId="8" fillId="6" borderId="2" xfId="7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vertical="center" wrapText="1"/>
    </xf>
    <xf numFmtId="0" fontId="0" fillId="6" borderId="32" xfId="0" applyFill="1" applyBorder="1"/>
    <xf numFmtId="0" fontId="0" fillId="6" borderId="28" xfId="0" applyFill="1" applyBorder="1"/>
    <xf numFmtId="0" fontId="6" fillId="6" borderId="0" xfId="0" applyFont="1" applyFill="1" applyAlignment="1">
      <alignment horizontal="center" vertical="center" wrapText="1"/>
    </xf>
    <xf numFmtId="0" fontId="6" fillId="6" borderId="35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 wrapText="1"/>
    </xf>
    <xf numFmtId="4" fontId="8" fillId="8" borderId="5" xfId="12" applyNumberFormat="1" applyFont="1" applyFill="1" applyBorder="1"/>
    <xf numFmtId="4" fontId="8" fillId="8" borderId="7" xfId="12" applyNumberFormat="1" applyFont="1" applyFill="1" applyBorder="1"/>
    <xf numFmtId="0" fontId="2" fillId="8" borderId="2" xfId="10" applyFont="1" applyFill="1" applyBorder="1" applyAlignment="1">
      <alignment horizontal="center" vertical="center" wrapText="1"/>
    </xf>
    <xf numFmtId="0" fontId="3" fillId="8" borderId="2" xfId="7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/>
    </xf>
    <xf numFmtId="0" fontId="8" fillId="8" borderId="2" xfId="7" applyFont="1" applyFill="1" applyBorder="1" applyAlignment="1">
      <alignment horizontal="center" vertical="center" wrapText="1"/>
    </xf>
    <xf numFmtId="0" fontId="29" fillId="0" borderId="0" xfId="15" applyFont="1"/>
    <xf numFmtId="164" fontId="31" fillId="9" borderId="2" xfId="15" applyNumberFormat="1" applyFont="1" applyFill="1" applyBorder="1" applyAlignment="1">
      <alignment horizontal="center" vertical="center" wrapText="1"/>
    </xf>
    <xf numFmtId="1" fontId="31" fillId="9" borderId="2" xfId="15" applyNumberFormat="1" applyFont="1" applyFill="1" applyBorder="1" applyAlignment="1">
      <alignment horizontal="center" vertical="center" wrapText="1"/>
    </xf>
    <xf numFmtId="164" fontId="32" fillId="11" borderId="2" xfId="15" applyNumberFormat="1" applyFont="1" applyFill="1" applyBorder="1" applyAlignment="1">
      <alignment horizontal="center" vertical="center" wrapText="1"/>
    </xf>
    <xf numFmtId="164" fontId="33" fillId="12" borderId="43" xfId="15" applyNumberFormat="1" applyFont="1" applyFill="1" applyBorder="1" applyAlignment="1">
      <alignment horizontal="center" vertical="center" textRotation="90" wrapText="1"/>
    </xf>
    <xf numFmtId="0" fontId="32" fillId="0" borderId="0" xfId="15" applyFont="1"/>
    <xf numFmtId="0" fontId="32" fillId="0" borderId="0" xfId="15" applyFont="1" applyAlignment="1">
      <alignment horizontal="center" vertical="center" wrapText="1"/>
    </xf>
    <xf numFmtId="3" fontId="32" fillId="0" borderId="0" xfId="15" applyNumberFormat="1" applyFont="1" applyAlignment="1">
      <alignment horizontal="center" vertical="center" wrapText="1"/>
    </xf>
    <xf numFmtId="3" fontId="33" fillId="0" borderId="0" xfId="15" applyNumberFormat="1" applyFont="1" applyAlignment="1">
      <alignment horizontal="center" vertical="center" wrapText="1"/>
    </xf>
    <xf numFmtId="0" fontId="32" fillId="0" borderId="0" xfId="15" applyFont="1" applyAlignment="1">
      <alignment horizontal="left" vertical="center" wrapText="1"/>
    </xf>
    <xf numFmtId="0" fontId="32" fillId="0" borderId="0" xfId="15" applyFont="1" applyAlignment="1">
      <alignment horizontal="center" vertical="center"/>
    </xf>
    <xf numFmtId="3" fontId="32" fillId="0" borderId="0" xfId="15" applyNumberFormat="1" applyFont="1" applyAlignment="1">
      <alignment horizontal="center" vertical="center"/>
    </xf>
    <xf numFmtId="0" fontId="36" fillId="0" borderId="0" xfId="15" applyFont="1" applyAlignment="1">
      <alignment horizontal="center" vertical="center" wrapText="1"/>
    </xf>
    <xf numFmtId="0" fontId="36" fillId="0" borderId="0" xfId="15" applyFont="1"/>
    <xf numFmtId="0" fontId="36" fillId="14" borderId="0" xfId="15" applyFont="1" applyFill="1" applyAlignment="1">
      <alignment horizontal="center" vertical="center" wrapText="1"/>
    </xf>
    <xf numFmtId="0" fontId="36" fillId="0" borderId="0" xfId="15" applyFont="1" applyAlignment="1">
      <alignment vertical="center" wrapText="1"/>
    </xf>
    <xf numFmtId="167" fontId="36" fillId="0" borderId="0" xfId="15" applyNumberFormat="1" applyFont="1" applyAlignment="1">
      <alignment horizontal="center" vertical="center" wrapText="1"/>
    </xf>
    <xf numFmtId="3" fontId="36" fillId="0" borderId="0" xfId="15" applyNumberFormat="1" applyFont="1" applyAlignment="1">
      <alignment horizontal="center" vertical="center" wrapText="1"/>
    </xf>
    <xf numFmtId="3" fontId="35" fillId="0" borderId="0" xfId="15" applyNumberFormat="1" applyFont="1" applyAlignment="1">
      <alignment horizontal="center" vertical="center" wrapText="1"/>
    </xf>
    <xf numFmtId="0" fontId="36" fillId="0" borderId="0" xfId="15" applyFont="1" applyAlignment="1">
      <alignment horizontal="left" vertical="center" wrapText="1"/>
    </xf>
    <xf numFmtId="0" fontId="36" fillId="0" borderId="0" xfId="15" applyFont="1" applyAlignment="1">
      <alignment horizontal="center" vertical="center"/>
    </xf>
    <xf numFmtId="3" fontId="36" fillId="0" borderId="0" xfId="15" applyNumberFormat="1" applyFont="1" applyAlignment="1">
      <alignment horizontal="center" vertical="center"/>
    </xf>
    <xf numFmtId="0" fontId="15" fillId="14" borderId="0" xfId="15" applyFont="1" applyFill="1" applyAlignment="1">
      <alignment horizontal="center" vertical="center" wrapText="1"/>
    </xf>
    <xf numFmtId="0" fontId="37" fillId="0" borderId="0" xfId="15" applyFont="1" applyAlignment="1">
      <alignment vertical="center" wrapText="1"/>
    </xf>
    <xf numFmtId="167" fontId="15" fillId="0" borderId="0" xfId="15" applyNumberFormat="1" applyFont="1" applyAlignment="1">
      <alignment horizontal="center" vertical="center" wrapText="1"/>
    </xf>
    <xf numFmtId="3" fontId="15" fillId="0" borderId="0" xfId="15" applyNumberFormat="1" applyFont="1" applyAlignment="1">
      <alignment horizontal="center" vertical="center" wrapText="1"/>
    </xf>
    <xf numFmtId="3" fontId="12" fillId="0" borderId="0" xfId="15" applyNumberFormat="1" applyFont="1" applyAlignment="1">
      <alignment horizontal="center" vertical="center" wrapText="1"/>
    </xf>
    <xf numFmtId="0" fontId="15" fillId="0" borderId="0" xfId="15" applyFont="1" applyAlignment="1">
      <alignment horizontal="left" vertical="center" wrapText="1"/>
    </xf>
    <xf numFmtId="0" fontId="15" fillId="0" borderId="0" xfId="15" applyFont="1" applyAlignment="1">
      <alignment horizontal="center" vertical="center" wrapText="1"/>
    </xf>
    <xf numFmtId="0" fontId="15" fillId="0" borderId="0" xfId="15" applyFont="1" applyAlignment="1">
      <alignment horizontal="center" vertical="center"/>
    </xf>
    <xf numFmtId="3" fontId="15" fillId="0" borderId="0" xfId="15" applyNumberFormat="1" applyFont="1" applyAlignment="1">
      <alignment horizontal="center" vertical="center"/>
    </xf>
    <xf numFmtId="0" fontId="12" fillId="14" borderId="0" xfId="15" applyFont="1" applyFill="1" applyAlignment="1">
      <alignment vertical="center" textRotation="90" wrapText="1"/>
    </xf>
    <xf numFmtId="0" fontId="15" fillId="0" borderId="0" xfId="15" applyFont="1" applyAlignment="1">
      <alignment horizontal="left"/>
    </xf>
    <xf numFmtId="0" fontId="15" fillId="0" borderId="0" xfId="15" applyFont="1" applyAlignment="1">
      <alignment horizontal="left" vertical="center"/>
    </xf>
    <xf numFmtId="0" fontId="29" fillId="0" borderId="0" xfId="15" applyFont="1" applyAlignment="1">
      <alignment horizontal="center" vertical="center" wrapText="1"/>
    </xf>
    <xf numFmtId="0" fontId="37" fillId="0" borderId="0" xfId="15" applyFont="1"/>
    <xf numFmtId="3" fontId="29" fillId="0" borderId="0" xfId="15" applyNumberFormat="1" applyFont="1"/>
    <xf numFmtId="3" fontId="38" fillId="0" borderId="0" xfId="15" applyNumberFormat="1" applyFont="1"/>
    <xf numFmtId="0" fontId="10" fillId="0" borderId="0" xfId="15" applyFont="1" applyAlignment="1">
      <alignment horizontal="left"/>
    </xf>
    <xf numFmtId="3" fontId="10" fillId="0" borderId="0" xfId="15" applyNumberFormat="1" applyFont="1"/>
    <xf numFmtId="0" fontId="10" fillId="0" borderId="0" xfId="15" applyFont="1"/>
    <xf numFmtId="0" fontId="29" fillId="0" borderId="0" xfId="15" applyFont="1" applyAlignment="1">
      <alignment horizontal="center"/>
    </xf>
    <xf numFmtId="0" fontId="29" fillId="0" borderId="0" xfId="15" applyFont="1" applyAlignment="1">
      <alignment horizontal="left"/>
    </xf>
    <xf numFmtId="3" fontId="39" fillId="0" borderId="0" xfId="15" applyNumberFormat="1" applyFont="1"/>
    <xf numFmtId="0" fontId="39" fillId="0" borderId="0" xfId="15" applyFont="1"/>
    <xf numFmtId="0" fontId="32" fillId="2" borderId="0" xfId="15" applyFont="1" applyFill="1"/>
    <xf numFmtId="0" fontId="32" fillId="15" borderId="0" xfId="15" applyFont="1" applyFill="1" applyAlignment="1">
      <alignment horizontal="center" vertical="center" wrapText="1"/>
    </xf>
    <xf numFmtId="0" fontId="35" fillId="2" borderId="0" xfId="15" applyFont="1" applyFill="1" applyAlignment="1">
      <alignment horizontal="center" vertical="center" wrapText="1"/>
    </xf>
    <xf numFmtId="3" fontId="32" fillId="2" borderId="0" xfId="15" applyNumberFormat="1" applyFont="1" applyFill="1" applyAlignment="1">
      <alignment horizontal="center" vertical="center" wrapText="1"/>
    </xf>
    <xf numFmtId="3" fontId="33" fillId="2" borderId="0" xfId="15" applyNumberFormat="1" applyFont="1" applyFill="1" applyAlignment="1">
      <alignment horizontal="center" vertical="center" wrapText="1"/>
    </xf>
    <xf numFmtId="0" fontId="32" fillId="2" borderId="0" xfId="15" applyFont="1" applyFill="1" applyAlignment="1">
      <alignment horizontal="left" vertical="center" wrapText="1"/>
    </xf>
    <xf numFmtId="0" fontId="32" fillId="2" borderId="0" xfId="15" applyFont="1" applyFill="1" applyAlignment="1">
      <alignment horizontal="center" vertical="center" wrapText="1"/>
    </xf>
    <xf numFmtId="0" fontId="32" fillId="2" borderId="0" xfId="15" applyFont="1" applyFill="1" applyAlignment="1">
      <alignment horizontal="center" vertical="center"/>
    </xf>
    <xf numFmtId="3" fontId="32" fillId="2" borderId="0" xfId="15" applyNumberFormat="1" applyFont="1" applyFill="1" applyAlignment="1">
      <alignment horizontal="center" vertical="center"/>
    </xf>
    <xf numFmtId="0" fontId="29" fillId="2" borderId="0" xfId="15" applyFont="1" applyFill="1"/>
    <xf numFmtId="0" fontId="35" fillId="2" borderId="0" xfId="15" applyFont="1" applyFill="1" applyAlignment="1">
      <alignment horizontal="center" vertical="center"/>
    </xf>
    <xf numFmtId="0" fontId="36" fillId="2" borderId="0" xfId="15" applyFont="1" applyFill="1"/>
    <xf numFmtId="0" fontId="36" fillId="15" borderId="0" xfId="15" applyFont="1" applyFill="1" applyAlignment="1">
      <alignment horizontal="center" vertical="center" wrapText="1"/>
    </xf>
    <xf numFmtId="0" fontId="36" fillId="2" borderId="0" xfId="15" applyFont="1" applyFill="1" applyAlignment="1">
      <alignment vertical="center" wrapText="1"/>
    </xf>
    <xf numFmtId="167" fontId="36" fillId="2" borderId="0" xfId="15" applyNumberFormat="1" applyFont="1" applyFill="1" applyAlignment="1">
      <alignment horizontal="center" vertical="center" wrapText="1"/>
    </xf>
    <xf numFmtId="3" fontId="36" fillId="2" borderId="0" xfId="15" applyNumberFormat="1" applyFont="1" applyFill="1" applyAlignment="1">
      <alignment horizontal="center" vertical="center" wrapText="1"/>
    </xf>
    <xf numFmtId="3" fontId="35" fillId="2" borderId="0" xfId="15" applyNumberFormat="1" applyFont="1" applyFill="1" applyAlignment="1">
      <alignment horizontal="center" vertical="center" wrapText="1"/>
    </xf>
    <xf numFmtId="0" fontId="36" fillId="2" borderId="0" xfId="15" applyFont="1" applyFill="1" applyAlignment="1">
      <alignment horizontal="left" vertical="center" wrapText="1"/>
    </xf>
    <xf numFmtId="0" fontId="36" fillId="2" borderId="0" xfId="15" applyFont="1" applyFill="1" applyAlignment="1">
      <alignment horizontal="center" vertical="center" wrapText="1"/>
    </xf>
    <xf numFmtId="0" fontId="36" fillId="2" borderId="0" xfId="15" applyFont="1" applyFill="1" applyAlignment="1">
      <alignment horizontal="center" vertical="center"/>
    </xf>
    <xf numFmtId="3" fontId="36" fillId="2" borderId="0" xfId="15" applyNumberFormat="1" applyFont="1" applyFill="1" applyAlignment="1">
      <alignment horizontal="center" vertical="center"/>
    </xf>
    <xf numFmtId="0" fontId="21" fillId="0" borderId="0" xfId="0" applyFont="1"/>
    <xf numFmtId="0" fontId="0" fillId="0" borderId="0" xfId="0" applyAlignment="1">
      <alignment horizontal="left" vertical="top" wrapText="1"/>
    </xf>
    <xf numFmtId="0" fontId="2" fillId="6" borderId="19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2" xfId="0" applyFont="1" applyBorder="1"/>
    <xf numFmtId="0" fontId="21" fillId="0" borderId="24" xfId="0" applyFont="1" applyBorder="1"/>
    <xf numFmtId="0" fontId="2" fillId="6" borderId="19" xfId="0" applyFont="1" applyFill="1" applyBorder="1"/>
    <xf numFmtId="0" fontId="23" fillId="0" borderId="0" xfId="0" applyFont="1" applyAlignment="1">
      <alignment vertical="top"/>
    </xf>
    <xf numFmtId="0" fontId="2" fillId="7" borderId="48" xfId="0" applyFont="1" applyFill="1" applyBorder="1" applyAlignment="1">
      <alignment horizontal="center"/>
    </xf>
    <xf numFmtId="0" fontId="2" fillId="7" borderId="49" xfId="0" applyFont="1" applyFill="1" applyBorder="1" applyAlignment="1">
      <alignment horizontal="center"/>
    </xf>
    <xf numFmtId="0" fontId="21" fillId="0" borderId="51" xfId="0" applyFont="1" applyBorder="1"/>
    <xf numFmtId="0" fontId="21" fillId="0" borderId="51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54" xfId="0" applyFont="1" applyBorder="1"/>
    <xf numFmtId="0" fontId="40" fillId="0" borderId="55" xfId="0" applyFont="1" applyBorder="1" applyAlignment="1">
      <alignment horizontal="center" vertical="center" wrapText="1"/>
    </xf>
    <xf numFmtId="0" fontId="40" fillId="0" borderId="56" xfId="0" applyFont="1" applyBorder="1" applyAlignment="1">
      <alignment horizontal="center" vertical="center" wrapText="1"/>
    </xf>
    <xf numFmtId="0" fontId="2" fillId="6" borderId="20" xfId="0" applyFont="1" applyFill="1" applyBorder="1"/>
    <xf numFmtId="0" fontId="21" fillId="0" borderId="0" xfId="0" applyFont="1" applyAlignment="1">
      <alignment horizontal="left" vertical="center" wrapText="1"/>
    </xf>
    <xf numFmtId="0" fontId="21" fillId="0" borderId="22" xfId="0" applyFont="1" applyBorder="1" applyAlignment="1">
      <alignment horizontal="left" vertical="center"/>
    </xf>
    <xf numFmtId="0" fontId="21" fillId="0" borderId="24" xfId="0" applyFont="1" applyBorder="1" applyAlignment="1">
      <alignment horizontal="left" vertical="center" wrapText="1"/>
    </xf>
    <xf numFmtId="0" fontId="21" fillId="0" borderId="25" xfId="0" applyFont="1" applyBorder="1" applyAlignment="1">
      <alignment horizontal="left" vertical="center"/>
    </xf>
    <xf numFmtId="168" fontId="0" fillId="0" borderId="57" xfId="0" applyNumberFormat="1" applyBorder="1" applyAlignment="1">
      <alignment horizontal="left" vertical="center"/>
    </xf>
    <xf numFmtId="0" fontId="0" fillId="0" borderId="58" xfId="0" applyBorder="1"/>
    <xf numFmtId="0" fontId="21" fillId="0" borderId="58" xfId="0" applyFont="1" applyBorder="1"/>
    <xf numFmtId="0" fontId="21" fillId="0" borderId="59" xfId="0" applyFont="1" applyBorder="1"/>
    <xf numFmtId="168" fontId="0" fillId="0" borderId="0" xfId="0" applyNumberFormat="1" applyAlignment="1">
      <alignment horizontal="left" vertical="center"/>
    </xf>
    <xf numFmtId="0" fontId="21" fillId="0" borderId="55" xfId="0" applyFont="1" applyBorder="1"/>
    <xf numFmtId="0" fontId="21" fillId="0" borderId="56" xfId="0" applyFont="1" applyBorder="1"/>
    <xf numFmtId="168" fontId="0" fillId="0" borderId="53" xfId="0" applyNumberFormat="1" applyBorder="1" applyAlignment="1">
      <alignment horizontal="left" vertical="center"/>
    </xf>
    <xf numFmtId="0" fontId="0" fillId="0" borderId="61" xfId="0" applyBorder="1" applyAlignment="1">
      <alignment horizontal="left"/>
    </xf>
    <xf numFmtId="0" fontId="0" fillId="0" borderId="63" xfId="0" applyBorder="1" applyAlignment="1">
      <alignment horizontal="left" wrapText="1"/>
    </xf>
    <xf numFmtId="0" fontId="21" fillId="0" borderId="0" xfId="0" applyFont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0" fillId="0" borderId="61" xfId="0" applyBorder="1" applyAlignment="1">
      <alignment horizontal="left" vertical="center"/>
    </xf>
    <xf numFmtId="0" fontId="21" fillId="0" borderId="0" xfId="0" applyFont="1" applyAlignment="1">
      <alignment vertical="top"/>
    </xf>
    <xf numFmtId="0" fontId="21" fillId="0" borderId="0" xfId="0" applyFont="1" applyAlignment="1">
      <alignment vertical="top" wrapText="1"/>
    </xf>
    <xf numFmtId="0" fontId="41" fillId="0" borderId="0" xfId="0" applyFont="1"/>
    <xf numFmtId="0" fontId="0" fillId="0" borderId="64" xfId="0" applyBorder="1" applyAlignment="1">
      <alignment vertical="center" wrapText="1"/>
    </xf>
    <xf numFmtId="0" fontId="0" fillId="0" borderId="67" xfId="0" applyBorder="1" applyAlignment="1">
      <alignment vertical="center" wrapText="1"/>
    </xf>
    <xf numFmtId="0" fontId="0" fillId="0" borderId="69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164" fontId="33" fillId="12" borderId="2" xfId="15" applyNumberFormat="1" applyFont="1" applyFill="1" applyBorder="1" applyAlignment="1">
      <alignment horizontal="center" vertical="center" textRotation="90" wrapText="1"/>
    </xf>
    <xf numFmtId="0" fontId="29" fillId="0" borderId="0" xfId="15" applyFont="1" applyAlignment="1">
      <alignment vertical="center"/>
    </xf>
    <xf numFmtId="0" fontId="10" fillId="0" borderId="0" xfId="15" applyFont="1" applyAlignment="1">
      <alignment horizontal="center" vertical="center"/>
    </xf>
    <xf numFmtId="0" fontId="29" fillId="0" borderId="44" xfId="15" applyFont="1" applyBorder="1" applyAlignment="1">
      <alignment vertical="center"/>
    </xf>
    <xf numFmtId="0" fontId="29" fillId="17" borderId="0" xfId="15" applyFont="1" applyFill="1" applyAlignment="1">
      <alignment vertical="center"/>
    </xf>
    <xf numFmtId="164" fontId="30" fillId="9" borderId="39" xfId="15" applyNumberFormat="1" applyFont="1" applyFill="1" applyBorder="1" applyAlignment="1">
      <alignment horizontal="center" vertical="top" wrapText="1"/>
    </xf>
    <xf numFmtId="164" fontId="30" fillId="9" borderId="36" xfId="15" applyNumberFormat="1" applyFont="1" applyFill="1" applyBorder="1" applyAlignment="1">
      <alignment horizontal="center" vertical="top" wrapText="1"/>
    </xf>
    <xf numFmtId="164" fontId="31" fillId="9" borderId="2" xfId="15" applyNumberFormat="1" applyFont="1" applyFill="1" applyBorder="1" applyAlignment="1">
      <alignment horizontal="center" vertical="top" wrapText="1"/>
    </xf>
    <xf numFmtId="164" fontId="31" fillId="16" borderId="2" xfId="15" applyNumberFormat="1" applyFont="1" applyFill="1" applyBorder="1" applyAlignment="1">
      <alignment horizontal="center" vertical="top" wrapText="1"/>
    </xf>
    <xf numFmtId="0" fontId="36" fillId="0" borderId="0" xfId="15" applyFont="1" applyAlignment="1">
      <alignment horizontal="center" vertical="top" wrapText="1"/>
    </xf>
    <xf numFmtId="0" fontId="35" fillId="2" borderId="0" xfId="15" applyFont="1" applyFill="1" applyAlignment="1">
      <alignment horizontal="center" vertical="top" wrapText="1"/>
    </xf>
    <xf numFmtId="167" fontId="36" fillId="2" borderId="0" xfId="15" applyNumberFormat="1" applyFont="1" applyFill="1" applyAlignment="1">
      <alignment horizontal="center" vertical="top" wrapText="1"/>
    </xf>
    <xf numFmtId="167" fontId="36" fillId="0" borderId="0" xfId="15" applyNumberFormat="1" applyFont="1" applyAlignment="1">
      <alignment horizontal="center" vertical="top" wrapText="1"/>
    </xf>
    <xf numFmtId="167" fontId="15" fillId="0" borderId="0" xfId="15" applyNumberFormat="1" applyFont="1" applyAlignment="1">
      <alignment horizontal="center" vertical="top" wrapText="1"/>
    </xf>
    <xf numFmtId="0" fontId="29" fillId="0" borderId="0" xfId="15" applyFont="1" applyAlignment="1">
      <alignment vertical="top"/>
    </xf>
    <xf numFmtId="0" fontId="35" fillId="2" borderId="0" xfId="15" applyFont="1" applyFill="1" applyAlignment="1">
      <alignment horizontal="left" vertical="center" wrapText="1"/>
    </xf>
    <xf numFmtId="167" fontId="36" fillId="2" borderId="0" xfId="15" applyNumberFormat="1" applyFont="1" applyFill="1" applyAlignment="1">
      <alignment horizontal="left" vertical="center" wrapText="1"/>
    </xf>
    <xf numFmtId="167" fontId="36" fillId="0" borderId="0" xfId="15" applyNumberFormat="1" applyFont="1" applyAlignment="1">
      <alignment horizontal="left" vertical="center" wrapText="1"/>
    </xf>
    <xf numFmtId="167" fontId="15" fillId="0" borderId="0" xfId="15" applyNumberFormat="1" applyFont="1" applyAlignment="1">
      <alignment horizontal="left" vertical="center" wrapText="1"/>
    </xf>
    <xf numFmtId="0" fontId="29" fillId="0" borderId="0" xfId="15" applyFont="1" applyAlignment="1">
      <alignment horizontal="left" vertical="center"/>
    </xf>
    <xf numFmtId="0" fontId="7" fillId="2" borderId="0" xfId="0" applyFont="1" applyFill="1" applyAlignment="1">
      <alignment horizontal="center"/>
    </xf>
    <xf numFmtId="4" fontId="44" fillId="3" borderId="0" xfId="0" applyNumberFormat="1" applyFont="1" applyFill="1" applyAlignment="1">
      <alignment horizontal="right"/>
    </xf>
    <xf numFmtId="0" fontId="44" fillId="3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4" fontId="7" fillId="2" borderId="0" xfId="0" applyNumberFormat="1" applyFont="1" applyFill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2" fontId="32" fillId="0" borderId="0" xfId="15" applyNumberFormat="1" applyFont="1" applyAlignment="1">
      <alignment horizontal="center" vertical="center" wrapText="1"/>
    </xf>
    <xf numFmtId="2" fontId="32" fillId="2" borderId="0" xfId="15" applyNumberFormat="1" applyFont="1" applyFill="1" applyAlignment="1">
      <alignment horizontal="center" vertical="center" wrapText="1"/>
    </xf>
    <xf numFmtId="2" fontId="36" fillId="2" borderId="0" xfId="15" applyNumberFormat="1" applyFont="1" applyFill="1" applyAlignment="1">
      <alignment horizontal="center" vertical="center" wrapText="1"/>
    </xf>
    <xf numFmtId="2" fontId="36" fillId="0" borderId="0" xfId="15" applyNumberFormat="1" applyFont="1" applyAlignment="1">
      <alignment horizontal="center" vertical="center" wrapText="1"/>
    </xf>
    <xf numFmtId="2" fontId="15" fillId="0" borderId="0" xfId="15" applyNumberFormat="1" applyFont="1" applyAlignment="1">
      <alignment horizontal="center" vertical="center" wrapText="1"/>
    </xf>
    <xf numFmtId="2" fontId="29" fillId="0" borderId="0" xfId="15" applyNumberFormat="1" applyFont="1"/>
    <xf numFmtId="4" fontId="30" fillId="9" borderId="2" xfId="15" applyNumberFormat="1" applyFont="1" applyFill="1" applyBorder="1" applyAlignment="1">
      <alignment horizontal="center" vertical="center" wrapText="1"/>
    </xf>
    <xf numFmtId="4" fontId="33" fillId="0" borderId="0" xfId="15" applyNumberFormat="1" applyFont="1" applyAlignment="1">
      <alignment horizontal="center" vertical="center" wrapText="1"/>
    </xf>
    <xf numFmtId="4" fontId="33" fillId="2" borderId="0" xfId="15" applyNumberFormat="1" applyFont="1" applyFill="1" applyAlignment="1">
      <alignment horizontal="center" vertical="center" wrapText="1"/>
    </xf>
    <xf numFmtId="4" fontId="35" fillId="2" borderId="0" xfId="15" applyNumberFormat="1" applyFont="1" applyFill="1" applyAlignment="1">
      <alignment horizontal="center" vertical="center" wrapText="1"/>
    </xf>
    <xf numFmtId="4" fontId="35" fillId="0" borderId="0" xfId="15" applyNumberFormat="1" applyFont="1" applyAlignment="1">
      <alignment horizontal="center" vertical="center" wrapText="1"/>
    </xf>
    <xf numFmtId="4" fontId="12" fillId="0" borderId="0" xfId="15" applyNumberFormat="1" applyFont="1" applyAlignment="1">
      <alignment horizontal="center" vertical="center" wrapText="1"/>
    </xf>
    <xf numFmtId="4" fontId="38" fillId="0" borderId="0" xfId="15" applyNumberFormat="1" applyFont="1" applyAlignment="1">
      <alignment vertical="center"/>
    </xf>
    <xf numFmtId="4" fontId="39" fillId="0" borderId="0" xfId="15" applyNumberFormat="1" applyFont="1" applyAlignment="1">
      <alignment vertical="center"/>
    </xf>
    <xf numFmtId="0" fontId="0" fillId="2" borderId="2" xfId="10" applyFont="1" applyFill="1" applyBorder="1"/>
    <xf numFmtId="0" fontId="0" fillId="0" borderId="65" xfId="0" applyBorder="1" applyAlignment="1">
      <alignment horizontal="justify" vertical="top" wrapText="1"/>
    </xf>
    <xf numFmtId="0" fontId="0" fillId="0" borderId="34" xfId="0" applyBorder="1" applyAlignment="1">
      <alignment horizontal="justify" vertical="top" wrapText="1"/>
    </xf>
    <xf numFmtId="0" fontId="0" fillId="0" borderId="71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65" xfId="0" applyBorder="1" applyAlignment="1">
      <alignment horizontal="justify" vertical="center" wrapText="1"/>
    </xf>
    <xf numFmtId="0" fontId="0" fillId="0" borderId="66" xfId="0" applyBorder="1" applyAlignment="1">
      <alignment horizontal="justify" vertical="center" wrapText="1"/>
    </xf>
    <xf numFmtId="0" fontId="0" fillId="0" borderId="34" xfId="0" applyBorder="1" applyAlignment="1">
      <alignment horizontal="justify" vertical="center" wrapText="1"/>
    </xf>
    <xf numFmtId="0" fontId="0" fillId="0" borderId="68" xfId="0" applyBorder="1" applyAlignment="1">
      <alignment horizontal="justify" vertical="center" wrapText="1"/>
    </xf>
    <xf numFmtId="0" fontId="0" fillId="0" borderId="70" xfId="0" applyBorder="1" applyAlignment="1">
      <alignment horizontal="justify" vertical="center" wrapText="1"/>
    </xf>
    <xf numFmtId="0" fontId="0" fillId="0" borderId="71" xfId="0" applyBorder="1" applyAlignment="1">
      <alignment horizontal="justify" vertical="center" wrapText="1"/>
    </xf>
    <xf numFmtId="0" fontId="0" fillId="0" borderId="72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42" fillId="0" borderId="2" xfId="0" applyFont="1" applyBorder="1" applyAlignment="1">
      <alignment horizontal="justify" vertical="center" wrapText="1"/>
    </xf>
    <xf numFmtId="0" fontId="0" fillId="0" borderId="74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20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justify" vertical="top" wrapText="1"/>
    </xf>
    <xf numFmtId="0" fontId="20" fillId="0" borderId="3" xfId="0" applyFont="1" applyBorder="1" applyAlignment="1">
      <alignment horizontal="justify" vertical="top" wrapText="1"/>
    </xf>
    <xf numFmtId="0" fontId="7" fillId="2" borderId="3" xfId="0" applyFont="1" applyFill="1" applyBorder="1" applyAlignment="1">
      <alignment horizontal="justify" vertical="top" wrapText="1"/>
    </xf>
    <xf numFmtId="0" fontId="7" fillId="2" borderId="3" xfId="0" applyFont="1" applyFill="1" applyBorder="1" applyAlignment="1">
      <alignment horizontal="justify" vertical="center" wrapText="1"/>
    </xf>
    <xf numFmtId="0" fontId="20" fillId="2" borderId="3" xfId="0" applyFont="1" applyFill="1" applyBorder="1" applyAlignment="1">
      <alignment horizontal="justify" vertical="center" wrapText="1"/>
    </xf>
    <xf numFmtId="0" fontId="20" fillId="2" borderId="3" xfId="0" applyFont="1" applyFill="1" applyBorder="1" applyAlignment="1">
      <alignment horizontal="justify" vertical="top" wrapText="1"/>
    </xf>
    <xf numFmtId="164" fontId="30" fillId="9" borderId="39" xfId="15" applyNumberFormat="1" applyFont="1" applyFill="1" applyBorder="1" applyAlignment="1">
      <alignment horizontal="center" vertical="center" wrapText="1"/>
    </xf>
    <xf numFmtId="164" fontId="30" fillId="9" borderId="36" xfId="15" applyNumberFormat="1" applyFont="1" applyFill="1" applyBorder="1" applyAlignment="1">
      <alignment horizontal="center" vertical="center" wrapText="1"/>
    </xf>
    <xf numFmtId="0" fontId="31" fillId="9" borderId="2" xfId="20" applyNumberFormat="1" applyFont="1" applyFill="1" applyBorder="1" applyAlignment="1">
      <alignment horizontal="center" vertical="top" wrapText="1"/>
    </xf>
    <xf numFmtId="44" fontId="7" fillId="2" borderId="3" xfId="19" applyFont="1" applyFill="1" applyBorder="1" applyAlignment="1">
      <alignment horizontal="right" vertical="center" wrapText="1"/>
    </xf>
    <xf numFmtId="44" fontId="46" fillId="0" borderId="43" xfId="19" applyFont="1" applyFill="1" applyBorder="1" applyAlignment="1">
      <alignment horizontal="center" vertical="center" wrapText="1"/>
    </xf>
    <xf numFmtId="0" fontId="48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76" xfId="0" applyBorder="1" applyAlignment="1">
      <alignment horizontal="center" vertical="center" wrapText="1"/>
    </xf>
    <xf numFmtId="0" fontId="0" fillId="0" borderId="77" xfId="0" applyBorder="1"/>
    <xf numFmtId="0" fontId="0" fillId="0" borderId="78" xfId="0" applyBorder="1"/>
    <xf numFmtId="0" fontId="0" fillId="0" borderId="79" xfId="0" applyBorder="1"/>
    <xf numFmtId="0" fontId="0" fillId="0" borderId="77" xfId="0" applyBorder="1" applyAlignment="1">
      <alignment horizontal="center" vertical="center" wrapText="1"/>
    </xf>
    <xf numFmtId="0" fontId="0" fillId="0" borderId="80" xfId="0" applyBorder="1"/>
    <xf numFmtId="0" fontId="0" fillId="0" borderId="79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82" xfId="0" applyBorder="1"/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0" borderId="85" xfId="0" applyBorder="1"/>
    <xf numFmtId="0" fontId="0" fillId="0" borderId="86" xfId="0" applyBorder="1"/>
    <xf numFmtId="0" fontId="0" fillId="0" borderId="87" xfId="0" applyBorder="1"/>
    <xf numFmtId="0" fontId="0" fillId="0" borderId="88" xfId="0" applyBorder="1" applyAlignment="1">
      <alignment horizontal="center" vertical="center" wrapText="1"/>
    </xf>
    <xf numFmtId="0" fontId="0" fillId="0" borderId="89" xfId="0" applyBorder="1"/>
    <xf numFmtId="0" fontId="0" fillId="0" borderId="90" xfId="0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0" fillId="0" borderId="91" xfId="0" applyBorder="1" applyAlignment="1">
      <alignment vertical="center" wrapText="1"/>
    </xf>
    <xf numFmtId="44" fontId="7" fillId="0" borderId="3" xfId="19" applyFont="1" applyFill="1" applyBorder="1" applyAlignment="1">
      <alignment horizontal="right" vertical="center" wrapText="1"/>
    </xf>
    <xf numFmtId="1" fontId="32" fillId="0" borderId="43" xfId="15" applyNumberFormat="1" applyFont="1" applyBorder="1" applyAlignment="1">
      <alignment horizontal="center" vertical="center" wrapText="1"/>
    </xf>
    <xf numFmtId="0" fontId="43" fillId="0" borderId="2" xfId="15" applyFont="1" applyBorder="1" applyAlignment="1">
      <alignment horizontal="justify" vertical="center"/>
    </xf>
    <xf numFmtId="0" fontId="43" fillId="0" borderId="2" xfId="15" applyFont="1" applyBorder="1" applyAlignment="1">
      <alignment horizontal="justify" vertical="center" wrapText="1"/>
    </xf>
    <xf numFmtId="164" fontId="43" fillId="0" borderId="43" xfId="15" applyNumberFormat="1" applyFont="1" applyBorder="1" applyAlignment="1">
      <alignment horizontal="justify" vertical="center" wrapText="1"/>
    </xf>
    <xf numFmtId="164" fontId="5" fillId="0" borderId="43" xfId="15" applyNumberFormat="1" applyFont="1" applyBorder="1" applyAlignment="1">
      <alignment horizontal="justify" vertical="center" wrapText="1"/>
    </xf>
    <xf numFmtId="165" fontId="43" fillId="0" borderId="43" xfId="17" applyNumberFormat="1" applyFont="1" applyFill="1" applyBorder="1" applyAlignment="1">
      <alignment horizontal="center" vertical="center" wrapText="1"/>
    </xf>
    <xf numFmtId="165" fontId="43" fillId="0" borderId="43" xfId="17" applyNumberFormat="1" applyFont="1" applyFill="1" applyBorder="1" applyAlignment="1">
      <alignment horizontal="justify" vertical="center" wrapText="1"/>
    </xf>
    <xf numFmtId="0" fontId="45" fillId="0" borderId="2" xfId="15" applyFont="1" applyBorder="1" applyAlignment="1">
      <alignment horizontal="justify" vertical="center" wrapText="1"/>
    </xf>
    <xf numFmtId="0" fontId="43" fillId="0" borderId="2" xfId="15" quotePrefix="1" applyFont="1" applyBorder="1" applyAlignment="1">
      <alignment horizontal="center" vertical="center"/>
    </xf>
    <xf numFmtId="0" fontId="43" fillId="0" borderId="2" xfId="15" applyFont="1" applyBorder="1" applyAlignment="1">
      <alignment horizontal="center" vertical="center"/>
    </xf>
    <xf numFmtId="10" fontId="43" fillId="0" borderId="2" xfId="15" applyNumberFormat="1" applyFont="1" applyBorder="1" applyAlignment="1">
      <alignment horizontal="center" vertical="center"/>
    </xf>
    <xf numFmtId="10" fontId="43" fillId="0" borderId="43" xfId="18" applyNumberFormat="1" applyFont="1" applyFill="1" applyBorder="1" applyAlignment="1">
      <alignment horizontal="center" vertical="center" wrapText="1"/>
    </xf>
    <xf numFmtId="9" fontId="43" fillId="0" borderId="43" xfId="18" applyFont="1" applyFill="1" applyBorder="1" applyAlignment="1">
      <alignment horizontal="center" vertical="center" wrapText="1"/>
    </xf>
    <xf numFmtId="166" fontId="43" fillId="0" borderId="43" xfId="18" applyNumberFormat="1" applyFont="1" applyFill="1" applyBorder="1" applyAlignment="1">
      <alignment horizontal="center" vertical="center" wrapText="1"/>
    </xf>
    <xf numFmtId="0" fontId="43" fillId="0" borderId="2" xfId="15" applyFont="1" applyBorder="1" applyAlignment="1">
      <alignment horizontal="justify" vertical="top"/>
    </xf>
    <xf numFmtId="1" fontId="32" fillId="0" borderId="2" xfId="15" applyNumberFormat="1" applyFont="1" applyBorder="1" applyAlignment="1">
      <alignment horizontal="center" vertical="center" wrapText="1"/>
    </xf>
    <xf numFmtId="0" fontId="45" fillId="0" borderId="2" xfId="15" quotePrefix="1" applyFont="1" applyBorder="1" applyAlignment="1">
      <alignment horizontal="justify" vertical="center" wrapText="1"/>
    </xf>
    <xf numFmtId="9" fontId="43" fillId="0" borderId="2" xfId="15" applyNumberFormat="1" applyFont="1" applyBorder="1" applyAlignment="1">
      <alignment horizontal="center" vertical="center"/>
    </xf>
    <xf numFmtId="164" fontId="32" fillId="0" borderId="2" xfId="15" applyNumberFormat="1" applyFont="1" applyBorder="1" applyAlignment="1">
      <alignment horizontal="center" vertical="center" textRotation="90" wrapText="1"/>
    </xf>
    <xf numFmtId="44" fontId="5" fillId="0" borderId="43" xfId="19" applyFont="1" applyFill="1" applyBorder="1" applyAlignment="1">
      <alignment horizontal="justify" vertical="center" wrapText="1"/>
    </xf>
    <xf numFmtId="44" fontId="43" fillId="0" borderId="43" xfId="19" applyFont="1" applyFill="1" applyBorder="1" applyAlignment="1">
      <alignment horizontal="center" vertical="center" wrapText="1"/>
    </xf>
    <xf numFmtId="44" fontId="43" fillId="0" borderId="2" xfId="19" applyFont="1" applyFill="1" applyBorder="1" applyAlignment="1">
      <alignment vertical="center" wrapText="1"/>
    </xf>
    <xf numFmtId="44" fontId="43" fillId="0" borderId="43" xfId="19" applyFont="1" applyFill="1" applyBorder="1" applyAlignment="1">
      <alignment vertical="center" wrapText="1"/>
    </xf>
    <xf numFmtId="164" fontId="32" fillId="18" borderId="2" xfId="15" applyNumberFormat="1" applyFont="1" applyFill="1" applyBorder="1" applyAlignment="1">
      <alignment horizontal="center" vertical="center" textRotation="90" wrapText="1"/>
    </xf>
    <xf numFmtId="0" fontId="43" fillId="17" borderId="2" xfId="15" applyFont="1" applyFill="1" applyBorder="1" applyAlignment="1">
      <alignment horizontal="justify" vertical="center"/>
    </xf>
    <xf numFmtId="0" fontId="43" fillId="17" borderId="2" xfId="15" applyFont="1" applyFill="1" applyBorder="1" applyAlignment="1">
      <alignment horizontal="justify" vertical="center" wrapText="1"/>
    </xf>
    <xf numFmtId="164" fontId="43" fillId="17" borderId="43" xfId="15" applyNumberFormat="1" applyFont="1" applyFill="1" applyBorder="1" applyAlignment="1">
      <alignment horizontal="justify" vertical="center" wrapText="1"/>
    </xf>
    <xf numFmtId="164" fontId="43" fillId="19" borderId="43" xfId="15" applyNumberFormat="1" applyFont="1" applyFill="1" applyBorder="1" applyAlignment="1">
      <alignment horizontal="justify" vertical="center" wrapText="1"/>
    </xf>
    <xf numFmtId="164" fontId="5" fillId="17" borderId="43" xfId="15" applyNumberFormat="1" applyFont="1" applyFill="1" applyBorder="1" applyAlignment="1">
      <alignment horizontal="justify" vertical="center" wrapText="1"/>
    </xf>
    <xf numFmtId="44" fontId="46" fillId="17" borderId="43" xfId="19" applyFont="1" applyFill="1" applyBorder="1" applyAlignment="1">
      <alignment horizontal="center" vertical="center" wrapText="1"/>
    </xf>
    <xf numFmtId="44" fontId="46" fillId="17" borderId="2" xfId="19" applyFont="1" applyFill="1" applyBorder="1" applyAlignment="1">
      <alignment horizontal="center" vertical="center" wrapText="1"/>
    </xf>
    <xf numFmtId="165" fontId="43" fillId="17" borderId="43" xfId="17" applyNumberFormat="1" applyFont="1" applyFill="1" applyBorder="1" applyAlignment="1">
      <alignment horizontal="center" vertical="center" wrapText="1"/>
    </xf>
    <xf numFmtId="165" fontId="43" fillId="17" borderId="43" xfId="17" applyNumberFormat="1" applyFont="1" applyFill="1" applyBorder="1" applyAlignment="1">
      <alignment horizontal="justify" vertical="center" wrapText="1"/>
    </xf>
    <xf numFmtId="165" fontId="43" fillId="17" borderId="43" xfId="17" quotePrefix="1" applyNumberFormat="1" applyFont="1" applyFill="1" applyBorder="1" applyAlignment="1">
      <alignment horizontal="justify" vertical="center" wrapText="1"/>
    </xf>
    <xf numFmtId="0" fontId="45" fillId="17" borderId="2" xfId="15" applyFont="1" applyFill="1" applyBorder="1" applyAlignment="1">
      <alignment horizontal="justify" vertical="center" wrapText="1"/>
    </xf>
    <xf numFmtId="0" fontId="43" fillId="17" borderId="2" xfId="15" applyFont="1" applyFill="1" applyBorder="1" applyAlignment="1">
      <alignment horizontal="center" vertical="center"/>
    </xf>
    <xf numFmtId="9" fontId="43" fillId="17" borderId="2" xfId="15" applyNumberFormat="1" applyFont="1" applyFill="1" applyBorder="1" applyAlignment="1">
      <alignment horizontal="center" vertical="center"/>
    </xf>
    <xf numFmtId="166" fontId="43" fillId="17" borderId="43" xfId="18" applyNumberFormat="1" applyFont="1" applyFill="1" applyBorder="1" applyAlignment="1">
      <alignment horizontal="center" vertical="center" wrapText="1"/>
    </xf>
    <xf numFmtId="0" fontId="43" fillId="17" borderId="2" xfId="15" applyFont="1" applyFill="1" applyBorder="1" applyAlignment="1">
      <alignment horizontal="justify" vertical="top"/>
    </xf>
    <xf numFmtId="0" fontId="45" fillId="17" borderId="2" xfId="15" quotePrefix="1" applyFont="1" applyFill="1" applyBorder="1" applyAlignment="1">
      <alignment horizontal="justify" vertical="center"/>
    </xf>
    <xf numFmtId="1" fontId="32" fillId="20" borderId="2" xfId="15" applyNumberFormat="1" applyFont="1" applyFill="1" applyBorder="1" applyAlignment="1">
      <alignment horizontal="center" vertical="center" wrapText="1"/>
    </xf>
    <xf numFmtId="44" fontId="47" fillId="17" borderId="43" xfId="16" applyFont="1" applyFill="1" applyBorder="1" applyAlignment="1">
      <alignment horizontal="center" vertical="center" wrapText="1"/>
    </xf>
    <xf numFmtId="9" fontId="43" fillId="17" borderId="43" xfId="18" applyFont="1" applyFill="1" applyBorder="1" applyAlignment="1">
      <alignment horizontal="center" vertical="center" wrapText="1"/>
    </xf>
    <xf numFmtId="0" fontId="0" fillId="0" borderId="93" xfId="0" applyBorder="1" applyAlignment="1">
      <alignment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4" xfId="0" applyBorder="1"/>
    <xf numFmtId="0" fontId="0" fillId="0" borderId="93" xfId="0" applyBorder="1" applyAlignment="1">
      <alignment horizontal="center" vertical="center" wrapText="1"/>
    </xf>
    <xf numFmtId="0" fontId="0" fillId="0" borderId="96" xfId="0" applyBorder="1" applyAlignment="1">
      <alignment vertical="center" wrapText="1"/>
    </xf>
    <xf numFmtId="0" fontId="0" fillId="0" borderId="96" xfId="0" applyBorder="1" applyAlignment="1">
      <alignment horizontal="center" vertical="center" wrapText="1"/>
    </xf>
    <xf numFmtId="44" fontId="49" fillId="0" borderId="2" xfId="19" applyFont="1" applyFill="1" applyBorder="1" applyAlignment="1">
      <alignment horizontal="center" vertical="center" wrapText="1"/>
    </xf>
    <xf numFmtId="44" fontId="50" fillId="0" borderId="43" xfId="16" applyFont="1" applyFill="1" applyBorder="1" applyAlignment="1">
      <alignment horizontal="center" vertical="center" wrapText="1"/>
    </xf>
    <xf numFmtId="44" fontId="49" fillId="0" borderId="2" xfId="19" applyFont="1" applyFill="1" applyBorder="1" applyAlignment="1">
      <alignment vertical="center" wrapText="1"/>
    </xf>
    <xf numFmtId="44" fontId="43" fillId="0" borderId="2" xfId="19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21" fillId="0" borderId="17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53" xfId="0" applyFont="1" applyBorder="1" applyAlignment="1">
      <alignment horizontal="center" vertical="center"/>
    </xf>
    <xf numFmtId="0" fontId="21" fillId="0" borderId="62" xfId="0" applyFont="1" applyBorder="1" applyAlignment="1">
      <alignment horizontal="center" vertical="center"/>
    </xf>
    <xf numFmtId="0" fontId="0" fillId="0" borderId="0" xfId="0" applyAlignment="1">
      <alignment horizontal="justify" wrapText="1"/>
    </xf>
    <xf numFmtId="0" fontId="0" fillId="0" borderId="0" xfId="0" applyAlignment="1">
      <alignment horizontal="left" wrapText="1"/>
    </xf>
    <xf numFmtId="0" fontId="0" fillId="0" borderId="60" xfId="0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60" xfId="0" applyBorder="1" applyAlignment="1">
      <alignment horizontal="left" vertical="center" wrapText="1"/>
    </xf>
    <xf numFmtId="0" fontId="0" fillId="0" borderId="48" xfId="0" applyBorder="1"/>
    <xf numFmtId="0" fontId="0" fillId="0" borderId="49" xfId="0" applyBorder="1"/>
    <xf numFmtId="0" fontId="0" fillId="0" borderId="0" xfId="0"/>
    <xf numFmtId="0" fontId="0" fillId="0" borderId="60" xfId="0" applyBorder="1"/>
    <xf numFmtId="0" fontId="0" fillId="0" borderId="51" xfId="0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21" fillId="0" borderId="23" xfId="0" applyFont="1" applyBorder="1" applyAlignment="1">
      <alignment horizontal="center" vertical="center"/>
    </xf>
    <xf numFmtId="0" fontId="2" fillId="6" borderId="18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1" fillId="0" borderId="46" xfId="0" applyFont="1" applyBorder="1" applyAlignment="1">
      <alignment horizontal="center" vertical="center"/>
    </xf>
    <xf numFmtId="0" fontId="21" fillId="0" borderId="50" xfId="0" applyFont="1" applyBorder="1" applyAlignment="1">
      <alignment horizontal="center" vertical="center"/>
    </xf>
    <xf numFmtId="0" fontId="2" fillId="7" borderId="47" xfId="0" applyFont="1" applyFill="1" applyBorder="1" applyAlignment="1">
      <alignment horizontal="center"/>
    </xf>
    <xf numFmtId="0" fontId="2" fillId="7" borderId="48" xfId="0" applyFont="1" applyFill="1" applyBorder="1" applyAlignment="1">
      <alignment horizontal="center"/>
    </xf>
    <xf numFmtId="0" fontId="0" fillId="0" borderId="0" xfId="0" applyAlignment="1">
      <alignment horizontal="justify" vertical="justify" wrapText="1"/>
    </xf>
    <xf numFmtId="0" fontId="22" fillId="0" borderId="0" xfId="0" applyFont="1" applyAlignment="1">
      <alignment horizontal="center"/>
    </xf>
    <xf numFmtId="0" fontId="2" fillId="6" borderId="29" xfId="0" applyFont="1" applyFill="1" applyBorder="1" applyAlignment="1">
      <alignment horizontal="center" vertical="center"/>
    </xf>
    <xf numFmtId="0" fontId="2" fillId="6" borderId="30" xfId="0" applyFont="1" applyFill="1" applyBorder="1" applyAlignment="1">
      <alignment horizontal="center" vertical="center"/>
    </xf>
    <xf numFmtId="0" fontId="2" fillId="6" borderId="31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 wrapText="1"/>
    </xf>
    <xf numFmtId="0" fontId="2" fillId="6" borderId="32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>
      <alignment horizontal="center" vertical="center" wrapText="1"/>
    </xf>
    <xf numFmtId="0" fontId="0" fillId="0" borderId="69" xfId="0" applyBorder="1" applyAlignment="1">
      <alignment horizontal="center" vertical="center" textRotation="90" wrapText="1"/>
    </xf>
    <xf numFmtId="0" fontId="0" fillId="0" borderId="73" xfId="0" applyBorder="1" applyAlignment="1">
      <alignment horizontal="center" vertical="center" textRotation="90" wrapText="1"/>
    </xf>
    <xf numFmtId="0" fontId="0" fillId="0" borderId="75" xfId="0" applyBorder="1" applyAlignment="1">
      <alignment horizontal="center" vertical="center" textRotation="90" wrapText="1"/>
    </xf>
    <xf numFmtId="164" fontId="30" fillId="9" borderId="2" xfId="15" applyNumberFormat="1" applyFont="1" applyFill="1" applyBorder="1" applyAlignment="1">
      <alignment horizontal="center" vertical="center" wrapText="1"/>
    </xf>
    <xf numFmtId="0" fontId="36" fillId="0" borderId="0" xfId="15" applyFont="1" applyAlignment="1">
      <alignment horizontal="center" vertical="center" wrapText="1"/>
    </xf>
    <xf numFmtId="0" fontId="35" fillId="0" borderId="0" xfId="15" applyFont="1" applyAlignment="1">
      <alignment horizontal="center" vertical="center"/>
    </xf>
    <xf numFmtId="0" fontId="35" fillId="2" borderId="0" xfId="15" applyFont="1" applyFill="1" applyAlignment="1">
      <alignment horizontal="center" vertical="center" wrapText="1"/>
    </xf>
    <xf numFmtId="0" fontId="35" fillId="2" borderId="0" xfId="15" applyFont="1" applyFill="1" applyAlignment="1">
      <alignment horizontal="center" vertical="center"/>
    </xf>
    <xf numFmtId="164" fontId="33" fillId="12" borderId="2" xfId="15" applyNumberFormat="1" applyFont="1" applyFill="1" applyBorder="1" applyAlignment="1">
      <alignment horizontal="center" vertical="center" textRotation="90" wrapText="1"/>
    </xf>
    <xf numFmtId="0" fontId="32" fillId="13" borderId="2" xfId="15" applyFont="1" applyFill="1" applyBorder="1" applyAlignment="1">
      <alignment vertical="center" wrapText="1"/>
    </xf>
    <xf numFmtId="0" fontId="30" fillId="10" borderId="1" xfId="15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164" fontId="33" fillId="12" borderId="38" xfId="15" applyNumberFormat="1" applyFont="1" applyFill="1" applyBorder="1" applyAlignment="1">
      <alignment horizontal="center" vertical="center" textRotation="90" wrapText="1"/>
    </xf>
    <xf numFmtId="164" fontId="33" fillId="12" borderId="45" xfId="15" applyNumberFormat="1" applyFont="1" applyFill="1" applyBorder="1" applyAlignment="1">
      <alignment horizontal="center" vertical="center" textRotation="90" wrapText="1"/>
    </xf>
    <xf numFmtId="164" fontId="28" fillId="0" borderId="0" xfId="15" applyNumberFormat="1" applyFont="1" applyAlignment="1">
      <alignment horizontal="center" vertical="center" wrapText="1"/>
    </xf>
    <xf numFmtId="164" fontId="28" fillId="0" borderId="36" xfId="15" applyNumberFormat="1" applyFont="1" applyBorder="1" applyAlignment="1">
      <alignment horizontal="center" vertical="center" wrapText="1"/>
    </xf>
    <xf numFmtId="164" fontId="30" fillId="9" borderId="37" xfId="15" applyNumberFormat="1" applyFont="1" applyFill="1" applyBorder="1" applyAlignment="1">
      <alignment horizontal="center" vertical="center" wrapText="1"/>
    </xf>
    <xf numFmtId="164" fontId="30" fillId="9" borderId="38" xfId="15" applyNumberFormat="1" applyFont="1" applyFill="1" applyBorder="1" applyAlignment="1">
      <alignment horizontal="center" vertical="center" wrapText="1"/>
    </xf>
    <xf numFmtId="164" fontId="30" fillId="9" borderId="40" xfId="15" applyNumberFormat="1" applyFont="1" applyFill="1" applyBorder="1" applyAlignment="1">
      <alignment horizontal="center" vertical="center" wrapText="1"/>
    </xf>
    <xf numFmtId="164" fontId="30" fillId="9" borderId="41" xfId="15" applyNumberFormat="1" applyFont="1" applyFill="1" applyBorder="1" applyAlignment="1">
      <alignment horizontal="center" vertical="center" wrapText="1"/>
    </xf>
    <xf numFmtId="164" fontId="30" fillId="9" borderId="39" xfId="15" applyNumberFormat="1" applyFont="1" applyFill="1" applyBorder="1" applyAlignment="1">
      <alignment horizontal="center" vertical="center" wrapText="1"/>
    </xf>
    <xf numFmtId="164" fontId="30" fillId="9" borderId="36" xfId="15" applyNumberFormat="1" applyFont="1" applyFill="1" applyBorder="1" applyAlignment="1">
      <alignment horizontal="center" vertical="center" wrapText="1"/>
    </xf>
    <xf numFmtId="0" fontId="30" fillId="10" borderId="37" xfId="15" applyFont="1" applyFill="1" applyBorder="1" applyAlignment="1">
      <alignment horizontal="center" vertical="center" wrapText="1"/>
    </xf>
    <xf numFmtId="0" fontId="30" fillId="10" borderId="39" xfId="15" applyFont="1" applyFill="1" applyBorder="1" applyAlignment="1">
      <alignment horizontal="center" vertical="center" wrapText="1"/>
    </xf>
    <xf numFmtId="0" fontId="30" fillId="10" borderId="38" xfId="15" applyFont="1" applyFill="1" applyBorder="1" applyAlignment="1">
      <alignment horizontal="center" vertical="center" wrapText="1"/>
    </xf>
    <xf numFmtId="0" fontId="30" fillId="10" borderId="40" xfId="15" applyFont="1" applyFill="1" applyBorder="1" applyAlignment="1">
      <alignment horizontal="center" vertical="center" wrapText="1"/>
    </xf>
    <xf numFmtId="0" fontId="30" fillId="10" borderId="36" xfId="15" applyFont="1" applyFill="1" applyBorder="1" applyAlignment="1">
      <alignment horizontal="center" vertical="center" wrapText="1"/>
    </xf>
    <xf numFmtId="0" fontId="30" fillId="10" borderId="41" xfId="15" applyFont="1" applyFill="1" applyBorder="1" applyAlignment="1">
      <alignment horizontal="center" vertical="center" wrapText="1"/>
    </xf>
    <xf numFmtId="0" fontId="30" fillId="10" borderId="42" xfId="15" applyFont="1" applyFill="1" applyBorder="1" applyAlignment="1">
      <alignment horizontal="center" vertical="center" wrapText="1"/>
    </xf>
    <xf numFmtId="0" fontId="30" fillId="10" borderId="43" xfId="15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6" fillId="2" borderId="0" xfId="2" applyFont="1" applyFill="1" applyAlignment="1">
      <alignment horizontal="center" vertical="center"/>
    </xf>
  </cellXfs>
  <cellStyles count="21">
    <cellStyle name="Excel Built-in Normal" xfId="12"/>
    <cellStyle name="Millares 2" xfId="14"/>
    <cellStyle name="Millares 3" xfId="17"/>
    <cellStyle name="Moneda" xfId="19" builtinId="4"/>
    <cellStyle name="Moneda 2" xfId="16"/>
    <cellStyle name="Normal" xfId="0" builtinId="0"/>
    <cellStyle name="Normal 16 2 2" xfId="10"/>
    <cellStyle name="Normal 2" xfId="15"/>
    <cellStyle name="Normal 2 2 2 2 2" xfId="11"/>
    <cellStyle name="Normal 2 6" xfId="4"/>
    <cellStyle name="Normal 3" xfId="5"/>
    <cellStyle name="Normal 4" xfId="3"/>
    <cellStyle name="Normal 5 2 2" xfId="6"/>
    <cellStyle name="Normal 5 3" xfId="2"/>
    <cellStyle name="Normal 6 2" xfId="7"/>
    <cellStyle name="Normal 8 2" xfId="1"/>
    <cellStyle name="Normal 8 3" xfId="8"/>
    <cellStyle name="Normal 9 2" xfId="9"/>
    <cellStyle name="Porcentaje" xfId="20" builtinId="5"/>
    <cellStyle name="Porcentaje 2" xfId="13"/>
    <cellStyle name="Porcentaje 3" xfId="18"/>
  </cellStyles>
  <dxfs count="0"/>
  <tableStyles count="0" defaultTableStyle="TableStyleMedium2" defaultPivotStyle="PivotStyleLight16"/>
  <colors>
    <mruColors>
      <color rgb="FF6C0000"/>
      <color rgb="FF8D0505"/>
      <color rgb="FF9E0000"/>
      <color rgb="FFFFE7E7"/>
      <color rgb="FFFFD9D9"/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313170</xdr:colOff>
      <xdr:row>2</xdr:row>
      <xdr:rowOff>82838</xdr:rowOff>
    </xdr:from>
    <xdr:to>
      <xdr:col>8</xdr:col>
      <xdr:colOff>450330</xdr:colOff>
      <xdr:row>11</xdr:row>
      <xdr:rowOff>18068</xdr:rowOff>
    </xdr:to>
    <xdr:pic>
      <xdr:nvPicPr>
        <xdr:cNvPr id="2" name="Imagen 1" descr="Puede ser una imagen de texto que dice &quot;IGATIPAM Instituto Guerrerense para la Atención Integral de las Personas Adultas Mayores&quot;">
          <a:extLst>
            <a:ext uri="{FF2B5EF4-FFF2-40B4-BE49-F238E27FC236}">
              <a16:creationId xmlns:a16="http://schemas.microsoft.com/office/drawing/2014/main" id="{F822DA49-05E4-E068-1F84-85B27EC68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5170" y="463838"/>
          <a:ext cx="1661160" cy="16497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27131</xdr:colOff>
      <xdr:row>12</xdr:row>
      <xdr:rowOff>103910</xdr:rowOff>
    </xdr:from>
    <xdr:to>
      <xdr:col>13</xdr:col>
      <xdr:colOff>623454</xdr:colOff>
      <xdr:row>32</xdr:row>
      <xdr:rowOff>38966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3522573D-8462-E63C-B83D-F26CE9E5477C}"/>
            </a:ext>
          </a:extLst>
        </xdr:cNvPr>
        <xdr:cNvSpPr txBox="1">
          <a:spLocks noChangeArrowheads="1"/>
        </xdr:cNvSpPr>
      </xdr:nvSpPr>
      <xdr:spPr bwMode="auto">
        <a:xfrm>
          <a:off x="789131" y="2389910"/>
          <a:ext cx="9740323" cy="3745056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es-MX" sz="4800" b="1">
              <a:solidFill>
                <a:srgbClr val="806000"/>
              </a:solidFill>
              <a:effectLst/>
              <a:latin typeface="Berlin Sans FB Demi" panose="020E0802020502020306" pitchFamily="34" charset="0"/>
              <a:ea typeface="Soberana Titular"/>
              <a:cs typeface="Arial" panose="020B0604020202020204" pitchFamily="34" charset="0"/>
            </a:rPr>
            <a:t>OPD INSTITUTO GUERRERENSE PARA LA ATENCIÓN INTEGRAL DE LAS PERSONAS ADULTAS MAYORES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/>
          <a:r>
            <a:rPr lang="es-MX" sz="4800" b="1">
              <a:solidFill>
                <a:srgbClr val="806000"/>
              </a:solidFill>
              <a:effectLst/>
              <a:latin typeface="Berlin Sans FB Demi" panose="020E0802020502020306" pitchFamily="34" charset="0"/>
              <a:ea typeface="Soberana Titular"/>
              <a:cs typeface="Arial" panose="020B0604020202020204" pitchFamily="34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28574</xdr:colOff>
      <xdr:row>32</xdr:row>
      <xdr:rowOff>165100</xdr:rowOff>
    </xdr:from>
    <xdr:to>
      <xdr:col>8</xdr:col>
      <xdr:colOff>31749</xdr:colOff>
      <xdr:row>34</xdr:row>
      <xdr:rowOff>635000</xdr:rowOff>
    </xdr:to>
    <xdr:sp macro="" textlink="">
      <xdr:nvSpPr>
        <xdr:cNvPr id="4" name="Cuadro de texto 5">
          <a:extLst>
            <a:ext uri="{FF2B5EF4-FFF2-40B4-BE49-F238E27FC236}">
              <a16:creationId xmlns:a16="http://schemas.microsoft.com/office/drawing/2014/main" id="{D2AE3E69-0AAA-8C4E-FE3C-7733102A4C42}"/>
            </a:ext>
          </a:extLst>
        </xdr:cNvPr>
        <xdr:cNvSpPr txBox="1">
          <a:spLocks noChangeArrowheads="1"/>
        </xdr:cNvSpPr>
      </xdr:nvSpPr>
      <xdr:spPr bwMode="auto">
        <a:xfrm>
          <a:off x="2314574" y="6261100"/>
          <a:ext cx="3813175" cy="850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r"/>
          <a:r>
            <a:rPr lang="es-MX" sz="2200">
              <a:solidFill>
                <a:schemeClr val="tx1"/>
              </a:solidFill>
              <a:effectLst/>
              <a:latin typeface="Soberana Titular"/>
              <a:ea typeface="Calibri" panose="020F0502020204030204" pitchFamily="34" charset="0"/>
              <a:cs typeface="Arial" panose="020B0604020202020204" pitchFamily="34" charset="0"/>
            </a:rPr>
            <a:t>EJERCICIO FISCAL  2025</a:t>
          </a:r>
          <a:endParaRPr lang="es-MX" sz="1100">
            <a:solidFill>
              <a:schemeClr val="tx1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8</xdr:col>
      <xdr:colOff>695325</xdr:colOff>
      <xdr:row>32</xdr:row>
      <xdr:rowOff>85725</xdr:rowOff>
    </xdr:from>
    <xdr:to>
      <xdr:col>11</xdr:col>
      <xdr:colOff>522605</xdr:colOff>
      <xdr:row>34</xdr:row>
      <xdr:rowOff>265430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7DE7B57-CCFD-A72D-2B4E-514AD4B99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6181725"/>
          <a:ext cx="2113280" cy="5607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2953549</xdr:colOff>
      <xdr:row>9</xdr:row>
      <xdr:rowOff>393513</xdr:rowOff>
    </xdr:from>
    <xdr:to>
      <xdr:col>1</xdr:col>
      <xdr:colOff>3620299</xdr:colOff>
      <xdr:row>9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8323945">
          <a:off x="4904233" y="4167354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161127</xdr:colOff>
      <xdr:row>9</xdr:row>
      <xdr:rowOff>355411</xdr:rowOff>
    </xdr:from>
    <xdr:to>
      <xdr:col>5</xdr:col>
      <xdr:colOff>827877</xdr:colOff>
      <xdr:row>9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2986868">
          <a:off x="10236636" y="4129252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1731609</xdr:colOff>
      <xdr:row>9</xdr:row>
      <xdr:rowOff>192440</xdr:rowOff>
    </xdr:from>
    <xdr:to>
      <xdr:col>3</xdr:col>
      <xdr:colOff>2040291</xdr:colOff>
      <xdr:row>9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08534" y="4145315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352425</xdr:colOff>
      <xdr:row>11</xdr:row>
      <xdr:rowOff>323850</xdr:rowOff>
    </xdr:from>
    <xdr:to>
      <xdr:col>5</xdr:col>
      <xdr:colOff>1019175</xdr:colOff>
      <xdr:row>11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8323945">
          <a:off x="10427934" y="6183666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1760184</xdr:colOff>
      <xdr:row>11</xdr:row>
      <xdr:rowOff>249592</xdr:rowOff>
    </xdr:from>
    <xdr:to>
      <xdr:col>3</xdr:col>
      <xdr:colOff>2068866</xdr:colOff>
      <xdr:row>11</xdr:row>
      <xdr:rowOff>916342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637109" y="6288442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2686050</xdr:colOff>
      <xdr:row>11</xdr:row>
      <xdr:rowOff>333376</xdr:rowOff>
    </xdr:from>
    <xdr:to>
      <xdr:col>1</xdr:col>
      <xdr:colOff>3352800</xdr:colOff>
      <xdr:row>11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2930690">
          <a:off x="4636734" y="6193192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466725</xdr:colOff>
      <xdr:row>6</xdr:row>
      <xdr:rowOff>847726</xdr:rowOff>
    </xdr:from>
    <xdr:to>
      <xdr:col>0</xdr:col>
      <xdr:colOff>1476375</xdr:colOff>
      <xdr:row>8</xdr:row>
      <xdr:rowOff>409574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66725" y="2609851"/>
          <a:ext cx="1009650" cy="8286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6C0000"/>
              </a:solidFill>
            </a:rPr>
            <a:t>Efectos</a:t>
          </a:r>
        </a:p>
        <a:p>
          <a:pPr algn="ctr"/>
          <a:r>
            <a:rPr lang="es-MX" sz="1400" b="1">
              <a:solidFill>
                <a:srgbClr val="6C0000"/>
              </a:solidFill>
            </a:rPr>
            <a:t>¿Qué?</a:t>
          </a:r>
        </a:p>
      </xdr:txBody>
    </xdr:sp>
    <xdr:clientData/>
  </xdr:twoCellAnchor>
  <xdr:twoCellAnchor>
    <xdr:from>
      <xdr:col>0</xdr:col>
      <xdr:colOff>514350</xdr:colOff>
      <xdr:row>9</xdr:row>
      <xdr:rowOff>781050</xdr:rowOff>
    </xdr:from>
    <xdr:to>
      <xdr:col>0</xdr:col>
      <xdr:colOff>1524000</xdr:colOff>
      <xdr:row>11</xdr:row>
      <xdr:rowOff>85725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14350" y="4733925"/>
          <a:ext cx="1009650" cy="13906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¿Quién?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¿Qué?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¿Dónde?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¿Cuándo?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¿Cómo?</a:t>
          </a:r>
        </a:p>
      </xdr:txBody>
    </xdr:sp>
    <xdr:clientData/>
  </xdr:twoCellAnchor>
  <xdr:twoCellAnchor>
    <xdr:from>
      <xdr:col>0</xdr:col>
      <xdr:colOff>419100</xdr:colOff>
      <xdr:row>12</xdr:row>
      <xdr:rowOff>161925</xdr:rowOff>
    </xdr:from>
    <xdr:to>
      <xdr:col>0</xdr:col>
      <xdr:colOff>1428750</xdr:colOff>
      <xdr:row>12</xdr:row>
      <xdr:rowOff>990598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19100" y="7219950"/>
          <a:ext cx="1009650" cy="8286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Causas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¿Porqué?</a:t>
          </a:r>
        </a:p>
      </xdr:txBody>
    </xdr:sp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1148294</xdr:colOff>
      <xdr:row>4</xdr:row>
      <xdr:rowOff>4302</xdr:rowOff>
    </xdr:to>
    <xdr:pic>
      <xdr:nvPicPr>
        <xdr:cNvPr id="11" name="11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0"/>
          <a:ext cx="2729444" cy="759618"/>
        </a:xfrm>
        <a:prstGeom prst="rect">
          <a:avLst/>
        </a:prstGeom>
      </xdr:spPr>
    </xdr:pic>
    <xdr:clientData/>
  </xdr:twoCellAnchor>
  <xdr:twoCellAnchor editAs="oneCell">
    <xdr:from>
      <xdr:col>5</xdr:col>
      <xdr:colOff>2690915</xdr:colOff>
      <xdr:row>0</xdr:row>
      <xdr:rowOff>79841</xdr:rowOff>
    </xdr:from>
    <xdr:to>
      <xdr:col>5</xdr:col>
      <xdr:colOff>3438261</xdr:colOff>
      <xdr:row>4</xdr:row>
      <xdr:rowOff>49210</xdr:rowOff>
    </xdr:to>
    <xdr:pic>
      <xdr:nvPicPr>
        <xdr:cNvPr id="12" name="13 Imagen" descr="Puede ser una imagen de texto que dice &quot;IGATIPAM Instituto Guerrerense para la Atención Integral de las Personas Adultas Mayores&quot;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7390" y="79841"/>
          <a:ext cx="747346" cy="730311"/>
        </a:xfrm>
        <a:prstGeom prst="rect">
          <a:avLst/>
        </a:prstGeom>
        <a:noFill/>
      </xdr:spPr>
    </xdr:pic>
    <xdr:clientData/>
  </xdr:twoCellAnchor>
  <xdr:twoCellAnchor>
    <xdr:from>
      <xdr:col>5</xdr:col>
      <xdr:colOff>44980</xdr:colOff>
      <xdr:row>19</xdr:row>
      <xdr:rowOff>55297</xdr:rowOff>
    </xdr:from>
    <xdr:to>
      <xdr:col>5</xdr:col>
      <xdr:colOff>3944939</xdr:colOff>
      <xdr:row>25</xdr:row>
      <xdr:rowOff>1968</xdr:rowOff>
    </xdr:to>
    <xdr:sp macro="" textlink="">
      <xdr:nvSpPr>
        <xdr:cNvPr id="20" name="138 CuadroTexto">
          <a:extLst>
            <a:ext uri="{FF2B5EF4-FFF2-40B4-BE49-F238E27FC236}">
              <a16:creationId xmlns:a16="http://schemas.microsoft.com/office/drawing/2014/main" id="{A28CB65E-9424-47DB-A99F-810C25C26044}"/>
            </a:ext>
          </a:extLst>
        </xdr:cNvPr>
        <xdr:cNvSpPr txBox="1"/>
      </xdr:nvSpPr>
      <xdr:spPr>
        <a:xfrm>
          <a:off x="9940397" y="10374047"/>
          <a:ext cx="3899959" cy="140717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0">
              <a:latin typeface="Arial" pitchFamily="34" charset="0"/>
              <a:cs typeface="Arial" pitchFamily="34" charset="0"/>
            </a:rPr>
            <a:t>_____________________________</a:t>
          </a:r>
        </a:p>
        <a:p>
          <a:pPr algn="ctr"/>
          <a:r>
            <a:rPr lang="es-MX" sz="1200" b="1">
              <a:latin typeface="Arial" pitchFamily="34" charset="0"/>
              <a:cs typeface="Arial" pitchFamily="34" charset="0"/>
            </a:rPr>
            <a:t>Autoriz</a:t>
          </a:r>
          <a:r>
            <a:rPr lang="es-MX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ò</a:t>
          </a:r>
          <a:endParaRPr lang="es-MX" sz="1200" b="1">
            <a:latin typeface="Arial" pitchFamily="34" charset="0"/>
            <a:cs typeface="Arial" pitchFamily="34" charset="0"/>
          </a:endParaRPr>
        </a:p>
        <a:p>
          <a:pPr algn="ctr"/>
          <a:r>
            <a:rPr lang="es-MX" sz="1200" b="1">
              <a:latin typeface="Arial" pitchFamily="34" charset="0"/>
              <a:cs typeface="Arial" pitchFamily="34" charset="0"/>
            </a:rPr>
            <a:t>Mtra. y P.C.C.A.G. Rosita Espinoza Ortega    </a:t>
          </a:r>
        </a:p>
        <a:p>
          <a:pPr algn="ctr"/>
          <a:r>
            <a:rPr lang="es-MX" sz="1200" b="1">
              <a:latin typeface="Arial" pitchFamily="34" charset="0"/>
              <a:cs typeface="Arial" pitchFamily="34" charset="0"/>
            </a:rPr>
            <a:t>Directora General del IGATIPAM.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10583</xdr:colOff>
      <xdr:row>19</xdr:row>
      <xdr:rowOff>0</xdr:rowOff>
    </xdr:from>
    <xdr:to>
      <xdr:col>3</xdr:col>
      <xdr:colOff>50389</xdr:colOff>
      <xdr:row>24</xdr:row>
      <xdr:rowOff>105000</xdr:rowOff>
    </xdr:to>
    <xdr:sp macro="" textlink="">
      <xdr:nvSpPr>
        <xdr:cNvPr id="21" name="136 CuadroTexto">
          <a:extLst>
            <a:ext uri="{FF2B5EF4-FFF2-40B4-BE49-F238E27FC236}">
              <a16:creationId xmlns:a16="http://schemas.microsoft.com/office/drawing/2014/main" id="{ECEEE31C-A803-4711-8C1D-FE3EED5C987E}"/>
            </a:ext>
          </a:extLst>
        </xdr:cNvPr>
        <xdr:cNvSpPr txBox="1"/>
      </xdr:nvSpPr>
      <xdr:spPr>
        <a:xfrm>
          <a:off x="1781899" y="10260263"/>
          <a:ext cx="4150595" cy="134157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400">
            <a:latin typeface="Arial" pitchFamily="34" charset="0"/>
            <a:cs typeface="Arial" pitchFamily="34" charset="0"/>
          </a:endParaRPr>
        </a:p>
        <a:p>
          <a:pPr algn="ctr"/>
          <a:r>
            <a:rPr lang="es-MX" sz="1400">
              <a:latin typeface="Arial" pitchFamily="34" charset="0"/>
              <a:cs typeface="Arial" pitchFamily="34" charset="0"/>
            </a:rPr>
            <a:t>_______________________________</a:t>
          </a:r>
        </a:p>
        <a:p>
          <a:pPr algn="ctr"/>
          <a:r>
            <a:rPr lang="es-MX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Elaborò y revisò</a:t>
          </a:r>
          <a:r>
            <a:rPr lang="es-MX" sz="1400" b="1">
              <a:latin typeface="Arial" pitchFamily="34" charset="0"/>
              <a:cs typeface="Arial" pitchFamily="34" charset="0"/>
            </a:rPr>
            <a:t>. </a:t>
          </a:r>
        </a:p>
        <a:p>
          <a:pPr algn="ctr"/>
          <a:r>
            <a:rPr lang="es-MX" sz="1200" b="1">
              <a:latin typeface="Arial" pitchFamily="34" charset="0"/>
              <a:cs typeface="Arial" pitchFamily="34" charset="0"/>
            </a:rPr>
            <a:t>Lic. Cutberto Quiñones Flores. Director</a:t>
          </a:r>
          <a:r>
            <a:rPr lang="es-MX" sz="1200" b="1" baseline="0">
              <a:latin typeface="Arial" pitchFamily="34" charset="0"/>
              <a:cs typeface="Arial" pitchFamily="34" charset="0"/>
            </a:rPr>
            <a:t> de Administración, Finanzas y Archivo </a:t>
          </a:r>
          <a:r>
            <a:rPr lang="es-MX" sz="1200" b="1">
              <a:latin typeface="Arial" pitchFamily="34" charset="0"/>
              <a:cs typeface="Arial" pitchFamily="34" charset="0"/>
            </a:rPr>
            <a:t>del IGATIPAM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2953549</xdr:colOff>
      <xdr:row>8</xdr:row>
      <xdr:rowOff>393513</xdr:rowOff>
    </xdr:from>
    <xdr:to>
      <xdr:col>1</xdr:col>
      <xdr:colOff>3620299</xdr:colOff>
      <xdr:row>8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8323945">
          <a:off x="4904233" y="4700754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161127</xdr:colOff>
      <xdr:row>8</xdr:row>
      <xdr:rowOff>355411</xdr:rowOff>
    </xdr:from>
    <xdr:to>
      <xdr:col>5</xdr:col>
      <xdr:colOff>827877</xdr:colOff>
      <xdr:row>8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2986868">
          <a:off x="10236636" y="4662652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1731609</xdr:colOff>
      <xdr:row>8</xdr:row>
      <xdr:rowOff>192440</xdr:rowOff>
    </xdr:from>
    <xdr:to>
      <xdr:col>3</xdr:col>
      <xdr:colOff>2040291</xdr:colOff>
      <xdr:row>8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608534" y="4678715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352425</xdr:colOff>
      <xdr:row>10</xdr:row>
      <xdr:rowOff>323850</xdr:rowOff>
    </xdr:from>
    <xdr:to>
      <xdr:col>5</xdr:col>
      <xdr:colOff>1019175</xdr:colOff>
      <xdr:row>10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rot="18323945">
          <a:off x="10428800" y="6717066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1760184</xdr:colOff>
      <xdr:row>10</xdr:row>
      <xdr:rowOff>249592</xdr:rowOff>
    </xdr:from>
    <xdr:to>
      <xdr:col>3</xdr:col>
      <xdr:colOff>2068866</xdr:colOff>
      <xdr:row>10</xdr:row>
      <xdr:rowOff>916342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7637109" y="6821842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2686050</xdr:colOff>
      <xdr:row>10</xdr:row>
      <xdr:rowOff>333376</xdr:rowOff>
    </xdr:from>
    <xdr:to>
      <xdr:col>1</xdr:col>
      <xdr:colOff>3352800</xdr:colOff>
      <xdr:row>10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 rot="2930690">
          <a:off x="4636734" y="6726592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466724</xdr:colOff>
      <xdr:row>5</xdr:row>
      <xdr:rowOff>847726</xdr:rowOff>
    </xdr:from>
    <xdr:to>
      <xdr:col>0</xdr:col>
      <xdr:colOff>1543049</xdr:colOff>
      <xdr:row>7</xdr:row>
      <xdr:rowOff>1009650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66724" y="3000376"/>
          <a:ext cx="1076325" cy="1428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Fines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¿Para</a:t>
          </a:r>
          <a:r>
            <a:rPr lang="es-MX" sz="1400" b="1" baseline="0">
              <a:solidFill>
                <a:srgbClr val="C00000"/>
              </a:solidFill>
            </a:rPr>
            <a:t> qué?</a:t>
          </a:r>
        </a:p>
        <a:p>
          <a:pPr algn="ctr"/>
          <a:r>
            <a:rPr lang="es-MX" sz="1400" b="1" baseline="0">
              <a:solidFill>
                <a:srgbClr val="C00000"/>
              </a:solidFill>
            </a:rPr>
            <a:t>¿Para quienes?</a:t>
          </a:r>
          <a:endParaRPr lang="es-MX" sz="1400" b="1">
            <a:solidFill>
              <a:srgbClr val="C00000"/>
            </a:solidFill>
          </a:endParaRPr>
        </a:p>
      </xdr:txBody>
    </xdr:sp>
    <xdr:clientData/>
  </xdr:twoCellAnchor>
  <xdr:twoCellAnchor>
    <xdr:from>
      <xdr:col>0</xdr:col>
      <xdr:colOff>504825</xdr:colOff>
      <xdr:row>8</xdr:row>
      <xdr:rowOff>666749</xdr:rowOff>
    </xdr:from>
    <xdr:to>
      <xdr:col>0</xdr:col>
      <xdr:colOff>1514475</xdr:colOff>
      <xdr:row>10</xdr:row>
      <xdr:rowOff>380999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04825" y="5153024"/>
          <a:ext cx="1009650" cy="18002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Población o área afectada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+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Problemática</a:t>
          </a:r>
          <a:r>
            <a:rPr lang="es-MX" sz="1400" b="1" baseline="0">
              <a:solidFill>
                <a:srgbClr val="C00000"/>
              </a:solidFill>
            </a:rPr>
            <a:t> revertida</a:t>
          </a:r>
          <a:endParaRPr lang="es-MX" sz="1400" b="1">
            <a:solidFill>
              <a:srgbClr val="C00000"/>
            </a:solidFill>
          </a:endParaRPr>
        </a:p>
      </xdr:txBody>
    </xdr:sp>
    <xdr:clientData/>
  </xdr:twoCellAnchor>
  <xdr:twoCellAnchor>
    <xdr:from>
      <xdr:col>0</xdr:col>
      <xdr:colOff>419100</xdr:colOff>
      <xdr:row>11</xdr:row>
      <xdr:rowOff>161925</xdr:rowOff>
    </xdr:from>
    <xdr:to>
      <xdr:col>0</xdr:col>
      <xdr:colOff>1428750</xdr:colOff>
      <xdr:row>11</xdr:row>
      <xdr:rowOff>990598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19100" y="7753350"/>
          <a:ext cx="1009650" cy="8286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Medios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¿Cómo?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¿Qué?</a:t>
          </a:r>
        </a:p>
      </xdr:txBody>
    </xdr:sp>
    <xdr:clientData/>
  </xdr:twoCellAnchor>
  <xdr:twoCellAnchor editAs="oneCell">
    <xdr:from>
      <xdr:col>0</xdr:col>
      <xdr:colOff>76200</xdr:colOff>
      <xdr:row>0</xdr:row>
      <xdr:rowOff>266700</xdr:rowOff>
    </xdr:from>
    <xdr:to>
      <xdr:col>1</xdr:col>
      <xdr:colOff>1036375</xdr:colOff>
      <xdr:row>1</xdr:row>
      <xdr:rowOff>559593</xdr:rowOff>
    </xdr:to>
    <xdr:pic>
      <xdr:nvPicPr>
        <xdr:cNvPr id="17" name="11 Imagen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66700"/>
          <a:ext cx="2731825" cy="759618"/>
        </a:xfrm>
        <a:prstGeom prst="rect">
          <a:avLst/>
        </a:prstGeom>
      </xdr:spPr>
    </xdr:pic>
    <xdr:clientData/>
  </xdr:twoCellAnchor>
  <xdr:twoCellAnchor editAs="oneCell">
    <xdr:from>
      <xdr:col>5</xdr:col>
      <xdr:colOff>2562328</xdr:colOff>
      <xdr:row>0</xdr:row>
      <xdr:rowOff>346541</xdr:rowOff>
    </xdr:from>
    <xdr:to>
      <xdr:col>5</xdr:col>
      <xdr:colOff>3309674</xdr:colOff>
      <xdr:row>2</xdr:row>
      <xdr:rowOff>31483</xdr:rowOff>
    </xdr:to>
    <xdr:pic>
      <xdr:nvPicPr>
        <xdr:cNvPr id="18" name="13 Imagen" descr="Puede ser una imagen de texto que dice &quot;IGATIPAM Instituto Guerrerense para la Atención Integral de las Personas Adultas Mayores&quot;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8803" y="346541"/>
          <a:ext cx="747346" cy="732692"/>
        </a:xfrm>
        <a:prstGeom prst="rect">
          <a:avLst/>
        </a:prstGeom>
        <a:noFill/>
      </xdr:spPr>
    </xdr:pic>
    <xdr:clientData/>
  </xdr:twoCellAnchor>
  <xdr:twoCellAnchor>
    <xdr:from>
      <xdr:col>5</xdr:col>
      <xdr:colOff>14517</xdr:colOff>
      <xdr:row>21</xdr:row>
      <xdr:rowOff>184983</xdr:rowOff>
    </xdr:from>
    <xdr:to>
      <xdr:col>6</xdr:col>
      <xdr:colOff>31119</xdr:colOff>
      <xdr:row>29</xdr:row>
      <xdr:rowOff>60966</xdr:rowOff>
    </xdr:to>
    <xdr:sp macro="" textlink="">
      <xdr:nvSpPr>
        <xdr:cNvPr id="11" name="138 CuadroTexto">
          <a:extLst>
            <a:ext uri="{FF2B5EF4-FFF2-40B4-BE49-F238E27FC236}">
              <a16:creationId xmlns:a16="http://schemas.microsoft.com/office/drawing/2014/main" id="{02676A65-34F6-4EF5-BBC6-B8331E67B33F}"/>
            </a:ext>
          </a:extLst>
        </xdr:cNvPr>
        <xdr:cNvSpPr txBox="1"/>
      </xdr:nvSpPr>
      <xdr:spPr>
        <a:xfrm>
          <a:off x="9898951" y="11453238"/>
          <a:ext cx="3898489" cy="1457492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0">
              <a:latin typeface="Arial" pitchFamily="34" charset="0"/>
              <a:cs typeface="Arial" pitchFamily="34" charset="0"/>
            </a:rPr>
            <a:t>_____________________________</a:t>
          </a:r>
        </a:p>
        <a:p>
          <a:pPr algn="ctr"/>
          <a:r>
            <a:rPr lang="es-MX" sz="1400" b="1">
              <a:latin typeface="Arial" pitchFamily="34" charset="0"/>
              <a:cs typeface="Arial" pitchFamily="34" charset="0"/>
            </a:rPr>
            <a:t>Autoriz</a:t>
          </a:r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ò</a:t>
          </a:r>
          <a:endParaRPr lang="es-MX" sz="1400" b="1">
            <a:latin typeface="Arial" pitchFamily="34" charset="0"/>
            <a:cs typeface="Arial" pitchFamily="34" charset="0"/>
          </a:endParaRPr>
        </a:p>
        <a:p>
          <a:pPr algn="ctr"/>
          <a:r>
            <a:rPr lang="es-MX" sz="1400" b="1">
              <a:latin typeface="Arial" pitchFamily="34" charset="0"/>
              <a:cs typeface="Arial" pitchFamily="34" charset="0"/>
            </a:rPr>
            <a:t>Mtra. y P.C.C.A.G. </a:t>
          </a:r>
          <a:r>
            <a:rPr lang="es-MX" sz="1200" b="1">
              <a:latin typeface="Arial" pitchFamily="34" charset="0"/>
              <a:cs typeface="Arial" pitchFamily="34" charset="0"/>
            </a:rPr>
            <a:t>Rosita</a:t>
          </a:r>
          <a:r>
            <a:rPr lang="es-MX" sz="1400" b="1">
              <a:latin typeface="Arial" pitchFamily="34" charset="0"/>
              <a:cs typeface="Arial" pitchFamily="34" charset="0"/>
            </a:rPr>
            <a:t> Espinoza Ortega    </a:t>
          </a:r>
        </a:p>
        <a:p>
          <a:pPr algn="ctr"/>
          <a:r>
            <a:rPr lang="es-MX" sz="1400" b="1">
              <a:latin typeface="Arial" pitchFamily="34" charset="0"/>
              <a:cs typeface="Arial" pitchFamily="34" charset="0"/>
            </a:rPr>
            <a:t>Directora General del IGATIPAM.</a:t>
          </a:r>
          <a:endParaRPr lang="es-MX" sz="14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1273212</xdr:colOff>
      <xdr:row>21</xdr:row>
      <xdr:rowOff>111915</xdr:rowOff>
    </xdr:from>
    <xdr:to>
      <xdr:col>1</xdr:col>
      <xdr:colOff>3637375</xdr:colOff>
      <xdr:row>28</xdr:row>
      <xdr:rowOff>153415</xdr:rowOff>
    </xdr:to>
    <xdr:sp macro="" textlink="">
      <xdr:nvSpPr>
        <xdr:cNvPr id="12" name="136 CuadroTexto">
          <a:extLst>
            <a:ext uri="{FF2B5EF4-FFF2-40B4-BE49-F238E27FC236}">
              <a16:creationId xmlns:a16="http://schemas.microsoft.com/office/drawing/2014/main" id="{7558EAF5-E011-46A1-AC42-03AB0D8BE42A}"/>
            </a:ext>
          </a:extLst>
        </xdr:cNvPr>
        <xdr:cNvSpPr txBox="1"/>
      </xdr:nvSpPr>
      <xdr:spPr>
        <a:xfrm>
          <a:off x="1273212" y="11380170"/>
          <a:ext cx="4143361" cy="142532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400">
            <a:latin typeface="Arial" pitchFamily="34" charset="0"/>
            <a:cs typeface="Arial" pitchFamily="34" charset="0"/>
          </a:endParaRPr>
        </a:p>
        <a:p>
          <a:pPr algn="ctr"/>
          <a:r>
            <a:rPr lang="es-MX" sz="1400">
              <a:latin typeface="Arial" pitchFamily="34" charset="0"/>
              <a:cs typeface="Arial" pitchFamily="34" charset="0"/>
            </a:rPr>
            <a:t>_______________________________</a:t>
          </a:r>
        </a:p>
        <a:p>
          <a:pPr algn="ctr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Elaborò y revisò</a:t>
          </a:r>
          <a:r>
            <a:rPr lang="es-MX" sz="1400" b="1">
              <a:latin typeface="Arial" pitchFamily="34" charset="0"/>
              <a:cs typeface="Arial" pitchFamily="34" charset="0"/>
            </a:rPr>
            <a:t>. </a:t>
          </a:r>
        </a:p>
        <a:p>
          <a:pPr algn="ctr"/>
          <a:r>
            <a:rPr lang="es-MX" sz="1200" b="1">
              <a:latin typeface="Arial" pitchFamily="34" charset="0"/>
              <a:cs typeface="Arial" pitchFamily="34" charset="0"/>
            </a:rPr>
            <a:t>Lic. Cutberto Quiñones Flores. Director</a:t>
          </a:r>
          <a:r>
            <a:rPr lang="es-MX" sz="1200" b="1" baseline="0">
              <a:latin typeface="Arial" pitchFamily="34" charset="0"/>
              <a:cs typeface="Arial" pitchFamily="34" charset="0"/>
            </a:rPr>
            <a:t> de Administración, Finanzas y Archivo </a:t>
          </a:r>
          <a:r>
            <a:rPr lang="es-MX" sz="1200" b="1">
              <a:latin typeface="Arial" pitchFamily="34" charset="0"/>
              <a:cs typeface="Arial" pitchFamily="34" charset="0"/>
            </a:rPr>
            <a:t>del IGATIPAM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28575</xdr:rowOff>
    </xdr:from>
    <xdr:to>
      <xdr:col>1</xdr:col>
      <xdr:colOff>250825</xdr:colOff>
      <xdr:row>1</xdr:row>
      <xdr:rowOff>581025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9075"/>
          <a:ext cx="1524000" cy="552450"/>
        </a:xfrm>
        <a:prstGeom prst="rect">
          <a:avLst/>
        </a:prstGeom>
      </xdr:spPr>
    </xdr:pic>
    <xdr:clientData/>
  </xdr:twoCellAnchor>
  <xdr:twoCellAnchor editAs="oneCell">
    <xdr:from>
      <xdr:col>4</xdr:col>
      <xdr:colOff>1095375</xdr:colOff>
      <xdr:row>1</xdr:row>
      <xdr:rowOff>47625</xdr:rowOff>
    </xdr:from>
    <xdr:to>
      <xdr:col>4</xdr:col>
      <xdr:colOff>1676400</xdr:colOff>
      <xdr:row>1</xdr:row>
      <xdr:rowOff>581025</xdr:rowOff>
    </xdr:to>
    <xdr:pic>
      <xdr:nvPicPr>
        <xdr:cNvPr id="3" name="13 Imagen" descr="Puede ser una imagen de texto que dice &quot;IGATIPAM Instituto Guerrerense para la Atención Integral de las Personas Adultas Mayores&quot;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38125"/>
          <a:ext cx="581025" cy="5334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1367896</xdr:colOff>
      <xdr:row>32</xdr:row>
      <xdr:rowOff>50005</xdr:rowOff>
    </xdr:from>
    <xdr:to>
      <xdr:col>4</xdr:col>
      <xdr:colOff>2537355</xdr:colOff>
      <xdr:row>39</xdr:row>
      <xdr:rowOff>123676</xdr:rowOff>
    </xdr:to>
    <xdr:sp macro="" textlink="">
      <xdr:nvSpPr>
        <xdr:cNvPr id="9" name="138 CuadroTexto">
          <a:extLst>
            <a:ext uri="{FF2B5EF4-FFF2-40B4-BE49-F238E27FC236}">
              <a16:creationId xmlns:a16="http://schemas.microsoft.com/office/drawing/2014/main" id="{4853590A-1E0E-4206-B007-AE91A5F841FF}"/>
            </a:ext>
          </a:extLst>
        </xdr:cNvPr>
        <xdr:cNvSpPr txBox="1"/>
      </xdr:nvSpPr>
      <xdr:spPr>
        <a:xfrm>
          <a:off x="6162146" y="11337130"/>
          <a:ext cx="3899959" cy="140717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0">
              <a:latin typeface="Arial" pitchFamily="34" charset="0"/>
              <a:cs typeface="Arial" pitchFamily="34" charset="0"/>
            </a:rPr>
            <a:t>_____________________________</a:t>
          </a:r>
        </a:p>
        <a:p>
          <a:pPr algn="ctr"/>
          <a:r>
            <a:rPr lang="es-MX" sz="1400" b="1">
              <a:latin typeface="Arial" pitchFamily="34" charset="0"/>
              <a:cs typeface="Arial" pitchFamily="34" charset="0"/>
            </a:rPr>
            <a:t>Autoriz</a:t>
          </a:r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ò</a:t>
          </a:r>
          <a:endParaRPr lang="es-MX" sz="1400" b="1">
            <a:latin typeface="Arial" pitchFamily="34" charset="0"/>
            <a:cs typeface="Arial" pitchFamily="34" charset="0"/>
          </a:endParaRPr>
        </a:p>
        <a:p>
          <a:pPr algn="ctr"/>
          <a:r>
            <a:rPr lang="es-MX" sz="1400" b="1">
              <a:latin typeface="Arial" pitchFamily="34" charset="0"/>
              <a:cs typeface="Arial" pitchFamily="34" charset="0"/>
            </a:rPr>
            <a:t>Mtra. y P.C.C.A.G. Rosita Espinoza Ortega    </a:t>
          </a:r>
        </a:p>
        <a:p>
          <a:pPr algn="ctr"/>
          <a:r>
            <a:rPr lang="es-MX" sz="1400" b="1">
              <a:latin typeface="Arial" pitchFamily="34" charset="0"/>
              <a:cs typeface="Arial" pitchFamily="34" charset="0"/>
            </a:rPr>
            <a:t>Directora General del IGATIPAM.</a:t>
          </a:r>
          <a:endParaRPr lang="es-MX" sz="14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32</xdr:row>
      <xdr:rowOff>31750</xdr:rowOff>
    </xdr:from>
    <xdr:to>
      <xdr:col>2</xdr:col>
      <xdr:colOff>2495139</xdr:colOff>
      <xdr:row>39</xdr:row>
      <xdr:rowOff>73250</xdr:rowOff>
    </xdr:to>
    <xdr:sp macro="" textlink="">
      <xdr:nvSpPr>
        <xdr:cNvPr id="10" name="136 CuadroTexto">
          <a:extLst>
            <a:ext uri="{FF2B5EF4-FFF2-40B4-BE49-F238E27FC236}">
              <a16:creationId xmlns:a16="http://schemas.microsoft.com/office/drawing/2014/main" id="{353F908B-2D1E-481B-B699-DB29B9EA5123}"/>
            </a:ext>
          </a:extLst>
        </xdr:cNvPr>
        <xdr:cNvSpPr txBox="1"/>
      </xdr:nvSpPr>
      <xdr:spPr>
        <a:xfrm>
          <a:off x="0" y="11318875"/>
          <a:ext cx="4146139" cy="13750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400">
            <a:latin typeface="Arial" pitchFamily="34" charset="0"/>
            <a:cs typeface="Arial" pitchFamily="34" charset="0"/>
          </a:endParaRPr>
        </a:p>
        <a:p>
          <a:pPr algn="ctr"/>
          <a:r>
            <a:rPr lang="es-MX" sz="1400">
              <a:latin typeface="Arial" pitchFamily="34" charset="0"/>
              <a:cs typeface="Arial" pitchFamily="34" charset="0"/>
            </a:rPr>
            <a:t>_______________________________</a:t>
          </a:r>
        </a:p>
        <a:p>
          <a:pPr algn="ctr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Elaborò y revisò</a:t>
          </a:r>
          <a:r>
            <a:rPr lang="es-MX" sz="1600" b="1">
              <a:latin typeface="Arial" pitchFamily="34" charset="0"/>
              <a:cs typeface="Arial" pitchFamily="34" charset="0"/>
            </a:rPr>
            <a:t>. </a:t>
          </a:r>
        </a:p>
        <a:p>
          <a:pPr algn="ctr"/>
          <a:r>
            <a:rPr lang="es-MX" sz="1400" b="1">
              <a:latin typeface="Arial" pitchFamily="34" charset="0"/>
              <a:cs typeface="Arial" pitchFamily="34" charset="0"/>
            </a:rPr>
            <a:t>Lic. Cutberto Quiñones Flores. Director</a:t>
          </a:r>
          <a:r>
            <a:rPr lang="es-MX" sz="1400" b="1" baseline="0">
              <a:latin typeface="Arial" pitchFamily="34" charset="0"/>
              <a:cs typeface="Arial" pitchFamily="34" charset="0"/>
            </a:rPr>
            <a:t> de Administración, Finanzas y Archivo </a:t>
          </a:r>
          <a:r>
            <a:rPr lang="es-MX" sz="1400" b="1">
              <a:latin typeface="Arial" pitchFamily="34" charset="0"/>
              <a:cs typeface="Arial" pitchFamily="34" charset="0"/>
            </a:rPr>
            <a:t>del IGATIPAM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149678</xdr:colOff>
      <xdr:row>0</xdr:row>
      <xdr:rowOff>39461</xdr:rowOff>
    </xdr:from>
    <xdr:to>
      <xdr:col>1</xdr:col>
      <xdr:colOff>649060</xdr:colOff>
      <xdr:row>3</xdr:row>
      <xdr:rowOff>88144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78" y="39461"/>
          <a:ext cx="1347107" cy="42015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0</xdr:row>
      <xdr:rowOff>85725</xdr:rowOff>
    </xdr:from>
    <xdr:to>
      <xdr:col>4</xdr:col>
      <xdr:colOff>1057275</xdr:colOff>
      <xdr:row>3</xdr:row>
      <xdr:rowOff>248708</xdr:rowOff>
    </xdr:to>
    <xdr:pic>
      <xdr:nvPicPr>
        <xdr:cNvPr id="3" name="13 Imagen" descr="Puede ser una imagen de texto que dice &quot;IGATIPAM Instituto Guerrerense para la Atención Integral de las Personas Adultas Mayores&quot;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85725"/>
          <a:ext cx="581025" cy="534458"/>
        </a:xfrm>
        <a:prstGeom prst="rect">
          <a:avLst/>
        </a:prstGeom>
        <a:noFill/>
      </xdr:spPr>
    </xdr:pic>
    <xdr:clientData/>
  </xdr:twoCellAnchor>
  <xdr:twoCellAnchor>
    <xdr:from>
      <xdr:col>3</xdr:col>
      <xdr:colOff>1984753</xdr:colOff>
      <xdr:row>28</xdr:row>
      <xdr:rowOff>25058</xdr:rowOff>
    </xdr:from>
    <xdr:to>
      <xdr:col>4</xdr:col>
      <xdr:colOff>2169962</xdr:colOff>
      <xdr:row>32</xdr:row>
      <xdr:rowOff>357265</xdr:rowOff>
    </xdr:to>
    <xdr:sp macro="" textlink="">
      <xdr:nvSpPr>
        <xdr:cNvPr id="7" name="138 CuadroTexto">
          <a:extLst>
            <a:ext uri="{FF2B5EF4-FFF2-40B4-BE49-F238E27FC236}">
              <a16:creationId xmlns:a16="http://schemas.microsoft.com/office/drawing/2014/main" id="{CDD3AF7A-2BEF-49F4-89CC-AF3AFA076C89}"/>
            </a:ext>
          </a:extLst>
        </xdr:cNvPr>
        <xdr:cNvSpPr txBox="1"/>
      </xdr:nvSpPr>
      <xdr:spPr>
        <a:xfrm>
          <a:off x="7345967" y="23606237"/>
          <a:ext cx="3899959" cy="140717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0">
              <a:latin typeface="Arial" pitchFamily="34" charset="0"/>
              <a:cs typeface="Arial" pitchFamily="34" charset="0"/>
            </a:rPr>
            <a:t>_____________________________</a:t>
          </a:r>
        </a:p>
        <a:p>
          <a:pPr algn="ctr"/>
          <a:r>
            <a:rPr lang="es-MX" sz="1400" b="1">
              <a:latin typeface="Arial" pitchFamily="34" charset="0"/>
              <a:cs typeface="Arial" pitchFamily="34" charset="0"/>
            </a:rPr>
            <a:t>Autoriz</a:t>
          </a:r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ò</a:t>
          </a:r>
          <a:endParaRPr lang="es-MX" sz="1400" b="1">
            <a:latin typeface="Arial" pitchFamily="34" charset="0"/>
            <a:cs typeface="Arial" pitchFamily="34" charset="0"/>
          </a:endParaRPr>
        </a:p>
        <a:p>
          <a:pPr algn="ctr"/>
          <a:r>
            <a:rPr lang="es-MX" sz="1200" b="1">
              <a:latin typeface="Arial" pitchFamily="34" charset="0"/>
              <a:cs typeface="Arial" pitchFamily="34" charset="0"/>
            </a:rPr>
            <a:t>Mtra. y P.C.C.A.G. Rosita Espinoza Ortega    </a:t>
          </a:r>
        </a:p>
        <a:p>
          <a:pPr algn="ctr"/>
          <a:r>
            <a:rPr lang="es-MX" sz="1200" b="1">
              <a:latin typeface="Arial" pitchFamily="34" charset="0"/>
              <a:cs typeface="Arial" pitchFamily="34" charset="0"/>
            </a:rPr>
            <a:t>Directora General del IGATIPAM.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27214</xdr:colOff>
      <xdr:row>27</xdr:row>
      <xdr:rowOff>244929</xdr:rowOff>
    </xdr:from>
    <xdr:to>
      <xdr:col>2</xdr:col>
      <xdr:colOff>1179782</xdr:colOff>
      <xdr:row>32</xdr:row>
      <xdr:rowOff>204786</xdr:rowOff>
    </xdr:to>
    <xdr:sp macro="" textlink="">
      <xdr:nvSpPr>
        <xdr:cNvPr id="8" name="136 CuadroTexto">
          <a:extLst>
            <a:ext uri="{FF2B5EF4-FFF2-40B4-BE49-F238E27FC236}">
              <a16:creationId xmlns:a16="http://schemas.microsoft.com/office/drawing/2014/main" id="{F09125E2-2263-4041-8EBA-862132B06F17}"/>
            </a:ext>
          </a:extLst>
        </xdr:cNvPr>
        <xdr:cNvSpPr txBox="1"/>
      </xdr:nvSpPr>
      <xdr:spPr>
        <a:xfrm>
          <a:off x="27214" y="23485929"/>
          <a:ext cx="4146139" cy="13750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400">
            <a:latin typeface="Arial" pitchFamily="34" charset="0"/>
            <a:cs typeface="Arial" pitchFamily="34" charset="0"/>
          </a:endParaRPr>
        </a:p>
        <a:p>
          <a:pPr algn="ctr"/>
          <a:r>
            <a:rPr lang="es-MX" sz="1400">
              <a:latin typeface="Arial" pitchFamily="34" charset="0"/>
              <a:cs typeface="Arial" pitchFamily="34" charset="0"/>
            </a:rPr>
            <a:t>_______________________________</a:t>
          </a:r>
        </a:p>
        <a:p>
          <a:pPr algn="ctr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Elaborò y revisò</a:t>
          </a:r>
          <a:r>
            <a:rPr lang="es-MX" sz="1600" b="1">
              <a:latin typeface="Arial" pitchFamily="34" charset="0"/>
              <a:cs typeface="Arial" pitchFamily="34" charset="0"/>
            </a:rPr>
            <a:t>. </a:t>
          </a:r>
        </a:p>
        <a:p>
          <a:pPr algn="ctr"/>
          <a:r>
            <a:rPr lang="es-MX" sz="1200" b="1">
              <a:latin typeface="Arial" pitchFamily="34" charset="0"/>
              <a:cs typeface="Arial" pitchFamily="34" charset="0"/>
            </a:rPr>
            <a:t>Lic. Cutberto Quiñones Flores. Director</a:t>
          </a:r>
          <a:r>
            <a:rPr lang="es-MX" sz="1200" b="1" baseline="0">
              <a:latin typeface="Arial" pitchFamily="34" charset="0"/>
              <a:cs typeface="Arial" pitchFamily="34" charset="0"/>
            </a:rPr>
            <a:t> de Administración, Finanzas y Archivo </a:t>
          </a:r>
          <a:r>
            <a:rPr lang="es-MX" sz="1200" b="1">
              <a:latin typeface="Arial" pitchFamily="34" charset="0"/>
              <a:cs typeface="Arial" pitchFamily="34" charset="0"/>
            </a:rPr>
            <a:t>del IGATIPAM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833328</xdr:colOff>
      <xdr:row>0</xdr:row>
      <xdr:rowOff>74086</xdr:rowOff>
    </xdr:from>
    <xdr:to>
      <xdr:col>5</xdr:col>
      <xdr:colOff>476763</xdr:colOff>
      <xdr:row>1</xdr:row>
      <xdr:rowOff>349250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2328" y="74086"/>
          <a:ext cx="3325922" cy="1354664"/>
        </a:xfrm>
        <a:prstGeom prst="rect">
          <a:avLst/>
        </a:prstGeom>
      </xdr:spPr>
    </xdr:pic>
    <xdr:clientData/>
  </xdr:twoCellAnchor>
  <xdr:twoCellAnchor editAs="oneCell">
    <xdr:from>
      <xdr:col>37</xdr:col>
      <xdr:colOff>2508250</xdr:colOff>
      <xdr:row>0</xdr:row>
      <xdr:rowOff>63500</xdr:rowOff>
    </xdr:from>
    <xdr:to>
      <xdr:col>38</xdr:col>
      <xdr:colOff>1301751</xdr:colOff>
      <xdr:row>1</xdr:row>
      <xdr:rowOff>412750</xdr:rowOff>
    </xdr:to>
    <xdr:pic>
      <xdr:nvPicPr>
        <xdr:cNvPr id="6" name="13 Imagen" descr="Puede ser una imagen de texto que dice &quot;IGATIPAM Instituto Guerrerense para la Atención Integral de las Personas Adultas Mayores&quot;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78250" y="63500"/>
          <a:ext cx="1428750" cy="1428750"/>
        </a:xfrm>
        <a:prstGeom prst="rect">
          <a:avLst/>
        </a:prstGeom>
        <a:noFill/>
      </xdr:spPr>
    </xdr:pic>
    <xdr:clientData/>
  </xdr:twoCellAnchor>
  <xdr:twoCellAnchor>
    <xdr:from>
      <xdr:col>28</xdr:col>
      <xdr:colOff>573521</xdr:colOff>
      <xdr:row>19</xdr:row>
      <xdr:rowOff>182712</xdr:rowOff>
    </xdr:from>
    <xdr:to>
      <xdr:col>37</xdr:col>
      <xdr:colOff>1676759</xdr:colOff>
      <xdr:row>21</xdr:row>
      <xdr:rowOff>238425</xdr:rowOff>
    </xdr:to>
    <xdr:sp macro="" textlink="">
      <xdr:nvSpPr>
        <xdr:cNvPr id="8" name="138 CuadroTexto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36498946" y="37617759"/>
          <a:ext cx="6926068" cy="176302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0">
              <a:latin typeface="Arial" pitchFamily="34" charset="0"/>
              <a:cs typeface="Arial" pitchFamily="34" charset="0"/>
            </a:rPr>
            <a:t>_____________________________</a:t>
          </a:r>
        </a:p>
        <a:p>
          <a:pPr algn="ctr"/>
          <a:r>
            <a:rPr lang="es-MX" sz="1400" b="1">
              <a:latin typeface="Arial" pitchFamily="34" charset="0"/>
              <a:cs typeface="Arial" pitchFamily="34" charset="0"/>
            </a:rPr>
            <a:t>Autorizó</a:t>
          </a:r>
        </a:p>
        <a:p>
          <a:pPr algn="ctr"/>
          <a:r>
            <a:rPr lang="es-MX" sz="1400" b="1">
              <a:latin typeface="Arial" pitchFamily="34" charset="0"/>
              <a:cs typeface="Arial" pitchFamily="34" charset="0"/>
            </a:rPr>
            <a:t>Mtra. y P.C.C.A.G. Rosita Espinoza Ortega    </a:t>
          </a:r>
        </a:p>
        <a:p>
          <a:pPr algn="ctr"/>
          <a:r>
            <a:rPr lang="es-MX" sz="1400" b="1">
              <a:latin typeface="Arial" pitchFamily="34" charset="0"/>
              <a:cs typeface="Arial" pitchFamily="34" charset="0"/>
            </a:rPr>
            <a:t>Directora General del IGATIPAM.</a:t>
          </a:r>
          <a:endParaRPr lang="es-MX" sz="14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117014</xdr:colOff>
      <xdr:row>19</xdr:row>
      <xdr:rowOff>434790</xdr:rowOff>
    </xdr:from>
    <xdr:to>
      <xdr:col>9</xdr:col>
      <xdr:colOff>826698</xdr:colOff>
      <xdr:row>21</xdr:row>
      <xdr:rowOff>122466</xdr:rowOff>
    </xdr:to>
    <xdr:sp macro="" textlink="">
      <xdr:nvSpPr>
        <xdr:cNvPr id="9" name="136 CuadroTexto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4663854" y="37869837"/>
          <a:ext cx="7862419" cy="1394987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400">
            <a:latin typeface="Arial" pitchFamily="34" charset="0"/>
            <a:cs typeface="Arial" pitchFamily="34" charset="0"/>
          </a:endParaRPr>
        </a:p>
        <a:p>
          <a:pPr algn="ctr"/>
          <a:r>
            <a:rPr lang="es-MX" sz="1400">
              <a:latin typeface="Arial" pitchFamily="34" charset="0"/>
              <a:cs typeface="Arial" pitchFamily="34" charset="0"/>
            </a:rPr>
            <a:t>_______________________________</a:t>
          </a:r>
        </a:p>
        <a:p>
          <a:pPr algn="ctr"/>
          <a:r>
            <a:rPr lang="es-MX" sz="1400" b="1">
              <a:latin typeface="Arial" pitchFamily="34" charset="0"/>
              <a:cs typeface="Arial" pitchFamily="34" charset="0"/>
            </a:rPr>
            <a:t>Elaborò</a:t>
          </a:r>
          <a:r>
            <a:rPr lang="es-MX" sz="1400" b="1" baseline="0">
              <a:latin typeface="Arial" pitchFamily="34" charset="0"/>
              <a:cs typeface="Arial" pitchFamily="34" charset="0"/>
            </a:rPr>
            <a:t> y </a:t>
          </a:r>
          <a:r>
            <a:rPr lang="es-MX" sz="1400" b="1">
              <a:latin typeface="Arial" pitchFamily="34" charset="0"/>
              <a:cs typeface="Arial" pitchFamily="34" charset="0"/>
            </a:rPr>
            <a:t>Revisó. </a:t>
          </a:r>
        </a:p>
        <a:p>
          <a:pPr algn="ctr"/>
          <a:r>
            <a:rPr lang="es-MX" sz="1400" b="1">
              <a:latin typeface="Arial" pitchFamily="34" charset="0"/>
              <a:cs typeface="Arial" pitchFamily="34" charset="0"/>
            </a:rPr>
            <a:t>Lic. Cutberto Quiñones Flores. Director</a:t>
          </a:r>
          <a:r>
            <a:rPr lang="es-MX" sz="1400" b="1" baseline="0">
              <a:latin typeface="Arial" pitchFamily="34" charset="0"/>
              <a:cs typeface="Arial" pitchFamily="34" charset="0"/>
            </a:rPr>
            <a:t> de Administración, Finanzas y Archivo </a:t>
          </a:r>
          <a:r>
            <a:rPr lang="es-MX" sz="1400" b="1">
              <a:latin typeface="Arial" pitchFamily="34" charset="0"/>
              <a:cs typeface="Arial" pitchFamily="34" charset="0"/>
            </a:rPr>
            <a:t>del IGATIPAM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535781</xdr:colOff>
      <xdr:row>1</xdr:row>
      <xdr:rowOff>130969</xdr:rowOff>
    </xdr:from>
    <xdr:ext cx="1343025" cy="416076"/>
    <xdr:pic>
      <xdr:nvPicPr>
        <xdr:cNvPr id="5" name="11 Imagen">
          <a:extLst>
            <a:ext uri="{FF2B5EF4-FFF2-40B4-BE49-F238E27FC236}">
              <a16:creationId xmlns:a16="http://schemas.microsoft.com/office/drawing/2014/main" id="{7FAC788F-D48A-4C4A-AA61-5056DEBB20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781" y="340519"/>
          <a:ext cx="1343025" cy="416076"/>
        </a:xfrm>
        <a:prstGeom prst="rect">
          <a:avLst/>
        </a:prstGeom>
      </xdr:spPr>
    </xdr:pic>
    <xdr:clientData/>
  </xdr:oneCellAnchor>
  <xdr:oneCellAnchor>
    <xdr:from>
      <xdr:col>17</xdr:col>
      <xdr:colOff>1702</xdr:colOff>
      <xdr:row>1</xdr:row>
      <xdr:rowOff>153421</xdr:rowOff>
    </xdr:from>
    <xdr:ext cx="581025" cy="530376"/>
    <xdr:pic>
      <xdr:nvPicPr>
        <xdr:cNvPr id="6" name="13 Imagen" descr="Puede ser una imagen de texto que dice &quot;IGATIPAM Instituto Guerrerense para la Atención Integral de las Personas Adultas Mayores&quot;">
          <a:extLst>
            <a:ext uri="{FF2B5EF4-FFF2-40B4-BE49-F238E27FC236}">
              <a16:creationId xmlns:a16="http://schemas.microsoft.com/office/drawing/2014/main" id="{A60EB587-17E6-47BA-AD5F-D3FD9E3A631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7827" y="362971"/>
          <a:ext cx="581025" cy="530376"/>
        </a:xfrm>
        <a:prstGeom prst="rect">
          <a:avLst/>
        </a:prstGeom>
        <a:noFill/>
      </xdr:spPr>
    </xdr:pic>
    <xdr:clientData/>
  </xdr:oneCellAnchor>
  <xdr:twoCellAnchor>
    <xdr:from>
      <xdr:col>13</xdr:col>
      <xdr:colOff>415396</xdr:colOff>
      <xdr:row>61</xdr:row>
      <xdr:rowOff>18255</xdr:rowOff>
    </xdr:from>
    <xdr:to>
      <xdr:col>17</xdr:col>
      <xdr:colOff>1092730</xdr:colOff>
      <xdr:row>67</xdr:row>
      <xdr:rowOff>187176</xdr:rowOff>
    </xdr:to>
    <xdr:sp macro="" textlink="">
      <xdr:nvSpPr>
        <xdr:cNvPr id="7" name="138 CuadroTexto">
          <a:extLst>
            <a:ext uri="{FF2B5EF4-FFF2-40B4-BE49-F238E27FC236}">
              <a16:creationId xmlns:a16="http://schemas.microsoft.com/office/drawing/2014/main" id="{0A05DBE3-4AE4-403F-ADA0-BE9CE0FD2879}"/>
            </a:ext>
          </a:extLst>
        </xdr:cNvPr>
        <xdr:cNvSpPr txBox="1"/>
      </xdr:nvSpPr>
      <xdr:spPr>
        <a:xfrm>
          <a:off x="11908896" y="65343880"/>
          <a:ext cx="3899959" cy="140717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0">
              <a:latin typeface="Arial" pitchFamily="34" charset="0"/>
              <a:cs typeface="Arial" pitchFamily="34" charset="0"/>
            </a:rPr>
            <a:t>_____________________________</a:t>
          </a:r>
        </a:p>
        <a:p>
          <a:pPr algn="ctr"/>
          <a:r>
            <a:rPr lang="es-MX" sz="1400" b="1">
              <a:latin typeface="Arial" pitchFamily="34" charset="0"/>
              <a:cs typeface="Arial" pitchFamily="34" charset="0"/>
            </a:rPr>
            <a:t>Autoriz</a:t>
          </a:r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ò</a:t>
          </a:r>
          <a:endParaRPr lang="es-MX" sz="1400" b="1">
            <a:latin typeface="Arial" pitchFamily="34" charset="0"/>
            <a:cs typeface="Arial" pitchFamily="34" charset="0"/>
          </a:endParaRPr>
        </a:p>
        <a:p>
          <a:pPr algn="ctr"/>
          <a:r>
            <a:rPr lang="es-MX" sz="1200" b="1">
              <a:latin typeface="Arial" pitchFamily="34" charset="0"/>
              <a:cs typeface="Arial" pitchFamily="34" charset="0"/>
            </a:rPr>
            <a:t>Mtra. y P.C.C.A.G. Rosita Espinoza Ortega    </a:t>
          </a:r>
        </a:p>
        <a:p>
          <a:pPr algn="ctr"/>
          <a:r>
            <a:rPr lang="es-MX" sz="1200" b="1">
              <a:latin typeface="Arial" pitchFamily="34" charset="0"/>
              <a:cs typeface="Arial" pitchFamily="34" charset="0"/>
            </a:rPr>
            <a:t>Directora General del IGATIPAM.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492125</xdr:colOff>
      <xdr:row>60</xdr:row>
      <xdr:rowOff>158750</xdr:rowOff>
    </xdr:from>
    <xdr:to>
      <xdr:col>4</xdr:col>
      <xdr:colOff>272639</xdr:colOff>
      <xdr:row>67</xdr:row>
      <xdr:rowOff>89125</xdr:rowOff>
    </xdr:to>
    <xdr:sp macro="" textlink="">
      <xdr:nvSpPr>
        <xdr:cNvPr id="8" name="136 CuadroTexto">
          <a:extLst>
            <a:ext uri="{FF2B5EF4-FFF2-40B4-BE49-F238E27FC236}">
              <a16:creationId xmlns:a16="http://schemas.microsoft.com/office/drawing/2014/main" id="{0D3CC6E2-5F92-4DDF-BA24-E5CC9E86DF2C}"/>
            </a:ext>
          </a:extLst>
        </xdr:cNvPr>
        <xdr:cNvSpPr txBox="1"/>
      </xdr:nvSpPr>
      <xdr:spPr>
        <a:xfrm>
          <a:off x="492125" y="65278000"/>
          <a:ext cx="4146139" cy="13750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400">
            <a:latin typeface="Arial" pitchFamily="34" charset="0"/>
            <a:cs typeface="Arial" pitchFamily="34" charset="0"/>
          </a:endParaRPr>
        </a:p>
        <a:p>
          <a:pPr algn="ctr"/>
          <a:r>
            <a:rPr lang="es-MX" sz="1400">
              <a:latin typeface="Arial" pitchFamily="34" charset="0"/>
              <a:cs typeface="Arial" pitchFamily="34" charset="0"/>
            </a:rPr>
            <a:t>_______________________________</a:t>
          </a:r>
        </a:p>
        <a:p>
          <a:pPr algn="ctr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Elaborò y revisò</a:t>
          </a:r>
          <a:r>
            <a:rPr lang="es-MX" sz="1600" b="1">
              <a:latin typeface="Arial" pitchFamily="34" charset="0"/>
              <a:cs typeface="Arial" pitchFamily="34" charset="0"/>
            </a:rPr>
            <a:t>. </a:t>
          </a:r>
        </a:p>
        <a:p>
          <a:pPr algn="ctr"/>
          <a:r>
            <a:rPr lang="es-MX" sz="1200" b="1">
              <a:latin typeface="Arial" pitchFamily="34" charset="0"/>
              <a:cs typeface="Arial" pitchFamily="34" charset="0"/>
            </a:rPr>
            <a:t>Lic. Cutberto Quiñones Flores. Director</a:t>
          </a:r>
          <a:r>
            <a:rPr lang="es-MX" sz="1200" b="1" baseline="0">
              <a:latin typeface="Arial" pitchFamily="34" charset="0"/>
              <a:cs typeface="Arial" pitchFamily="34" charset="0"/>
            </a:rPr>
            <a:t> de Administración, Finanzas y Archivo </a:t>
          </a:r>
          <a:r>
            <a:rPr lang="es-MX" sz="1200" b="1">
              <a:latin typeface="Arial" pitchFamily="34" charset="0"/>
              <a:cs typeface="Arial" pitchFamily="34" charset="0"/>
            </a:rPr>
            <a:t>del IGATIPAM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view="pageBreakPreview" zoomScale="55" zoomScaleNormal="100" zoomScaleSheetLayoutView="55" workbookViewId="0">
      <selection activeCell="S21" sqref="S21"/>
    </sheetView>
  </sheetViews>
  <sheetFormatPr baseColWidth="10" defaultRowHeight="15"/>
  <sheetData>
    <row r="1" spans="1:15">
      <c r="A1" s="348"/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</row>
    <row r="2" spans="1:15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</row>
    <row r="3" spans="1:15">
      <c r="A3" s="348"/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</row>
    <row r="4" spans="1:15">
      <c r="A4" s="348"/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</row>
    <row r="5" spans="1:15">
      <c r="A5" s="348"/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</row>
    <row r="6" spans="1:15">
      <c r="A6" s="348"/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</row>
    <row r="7" spans="1:15">
      <c r="A7" s="348"/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</row>
    <row r="8" spans="1:15">
      <c r="A8" s="348"/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</row>
    <row r="9" spans="1:15">
      <c r="A9" s="348"/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</row>
    <row r="10" spans="1:15">
      <c r="A10" s="348"/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</row>
    <row r="11" spans="1:15">
      <c r="A11" s="348"/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8"/>
      <c r="N11" s="348"/>
      <c r="O11" s="348"/>
    </row>
    <row r="12" spans="1:15">
      <c r="A12" s="348"/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</row>
    <row r="13" spans="1:15">
      <c r="A13" s="348"/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</row>
    <row r="14" spans="1:15">
      <c r="A14" s="348"/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</row>
    <row r="15" spans="1:15">
      <c r="A15" s="348"/>
      <c r="B15" s="348"/>
      <c r="C15" s="348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</row>
    <row r="16" spans="1:15">
      <c r="A16" s="348"/>
      <c r="B16" s="348"/>
      <c r="C16" s="348"/>
      <c r="D16" s="348"/>
      <c r="E16" s="348"/>
      <c r="F16" s="348"/>
      <c r="G16" s="348"/>
      <c r="H16" s="348"/>
      <c r="I16" s="348"/>
      <c r="J16" s="348"/>
      <c r="K16" s="348"/>
      <c r="L16" s="348"/>
      <c r="M16" s="348"/>
      <c r="N16" s="348"/>
      <c r="O16" s="348"/>
    </row>
    <row r="17" spans="1:15">
      <c r="A17" s="348"/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</row>
    <row r="18" spans="1:15">
      <c r="A18" s="348"/>
      <c r="B18" s="348"/>
      <c r="C18" s="348"/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348"/>
    </row>
    <row r="19" spans="1:15">
      <c r="A19" s="348"/>
      <c r="B19" s="348"/>
      <c r="C19" s="348"/>
      <c r="D19" s="348"/>
      <c r="E19" s="348"/>
      <c r="F19" s="348"/>
      <c r="G19" s="348"/>
      <c r="H19" s="348"/>
      <c r="I19" s="348"/>
      <c r="J19" s="348"/>
      <c r="K19" s="348"/>
      <c r="L19" s="348"/>
      <c r="M19" s="348"/>
      <c r="N19" s="348"/>
      <c r="O19" s="348"/>
    </row>
    <row r="20" spans="1:15">
      <c r="A20" s="348"/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</row>
    <row r="21" spans="1:15">
      <c r="A21" s="348"/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</row>
    <row r="22" spans="1:15">
      <c r="A22" s="348"/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</row>
    <row r="23" spans="1:15">
      <c r="A23" s="348"/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</row>
    <row r="24" spans="1:15">
      <c r="A24" s="348"/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</row>
    <row r="25" spans="1:15">
      <c r="A25" s="348"/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</row>
    <row r="26" spans="1:15">
      <c r="A26" s="348"/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</row>
    <row r="27" spans="1:15">
      <c r="A27" s="348"/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</row>
    <row r="28" spans="1:15">
      <c r="A28" s="348"/>
      <c r="B28" s="348"/>
      <c r="C28" s="348"/>
      <c r="D28" s="348"/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</row>
    <row r="29" spans="1:15">
      <c r="A29" s="348"/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</row>
    <row r="30" spans="1:15">
      <c r="A30" s="348"/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</row>
    <row r="31" spans="1:15">
      <c r="A31" s="348"/>
      <c r="B31" s="348"/>
      <c r="C31" s="348"/>
      <c r="D31" s="348"/>
      <c r="E31" s="348"/>
      <c r="F31" s="348"/>
      <c r="G31" s="348"/>
      <c r="H31" s="348"/>
      <c r="I31" s="348"/>
      <c r="J31" s="348"/>
      <c r="K31" s="348"/>
      <c r="L31" s="348"/>
      <c r="M31" s="348"/>
      <c r="N31" s="348"/>
      <c r="O31" s="348"/>
    </row>
    <row r="32" spans="1:15">
      <c r="A32" s="348"/>
      <c r="B32" s="348"/>
      <c r="C32" s="348"/>
      <c r="D32" s="348"/>
      <c r="E32" s="348"/>
      <c r="F32" s="348"/>
      <c r="G32" s="348"/>
      <c r="H32" s="348"/>
      <c r="I32" s="348"/>
      <c r="J32" s="348"/>
      <c r="K32" s="348"/>
      <c r="L32" s="348"/>
      <c r="M32" s="348"/>
      <c r="N32" s="348"/>
      <c r="O32" s="348"/>
    </row>
    <row r="33" spans="1:15">
      <c r="A33" s="348"/>
      <c r="B33" s="348"/>
      <c r="C33" s="348"/>
      <c r="D33" s="348"/>
      <c r="E33" s="348"/>
      <c r="F33" s="348"/>
      <c r="G33" s="348"/>
      <c r="H33" s="348"/>
      <c r="I33" s="348"/>
      <c r="J33" s="348"/>
      <c r="K33" s="348"/>
      <c r="L33" s="348"/>
      <c r="M33" s="348"/>
      <c r="N33" s="348"/>
      <c r="O33" s="348"/>
    </row>
    <row r="34" spans="1:15">
      <c r="A34" s="348"/>
      <c r="B34" s="348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</row>
    <row r="35" spans="1:15" ht="54.75" customHeight="1">
      <c r="A35" s="348"/>
      <c r="B35" s="348"/>
      <c r="C35" s="348"/>
      <c r="D35" s="348"/>
      <c r="E35" s="348"/>
      <c r="F35" s="348"/>
      <c r="G35" s="348"/>
      <c r="H35" s="348"/>
      <c r="I35" s="348"/>
      <c r="J35" s="348"/>
      <c r="K35" s="348"/>
      <c r="L35" s="348"/>
      <c r="M35" s="348"/>
      <c r="N35" s="348"/>
      <c r="O35" s="348"/>
    </row>
  </sheetData>
  <mergeCells count="1">
    <mergeCell ref="A1:O35"/>
  </mergeCells>
  <printOptions horizontalCentered="1"/>
  <pageMargins left="0.70866141732283472" right="0.70866141732283472" top="3.1496062992125986" bottom="0.74803149606299213" header="0.31496062992125984" footer="0.31496062992125984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5:G25"/>
  <sheetViews>
    <sheetView zoomScale="57" zoomScaleNormal="57" workbookViewId="0">
      <selection activeCell="D26" sqref="D26"/>
    </sheetView>
  </sheetViews>
  <sheetFormatPr baseColWidth="10" defaultColWidth="10.7109375" defaultRowHeight="15"/>
  <cols>
    <col min="1" max="1" width="26.5703125" customWidth="1"/>
    <col min="2" max="2" width="58.28515625" customWidth="1"/>
    <col min="3" max="3" width="3.28515625" customWidth="1"/>
    <col min="4" max="4" width="58.28515625" customWidth="1"/>
    <col min="5" max="5" width="2" customWidth="1"/>
    <col min="6" max="6" width="59.7109375" customWidth="1"/>
    <col min="7" max="7" width="1.85546875" customWidth="1"/>
  </cols>
  <sheetData>
    <row r="5" spans="1:7" ht="52.5" customHeight="1">
      <c r="A5" s="52"/>
      <c r="B5" s="163" t="s">
        <v>831</v>
      </c>
      <c r="C5" s="280"/>
      <c r="D5" s="272" t="s">
        <v>931</v>
      </c>
      <c r="E5" s="275"/>
    </row>
    <row r="6" spans="1:7" ht="25.5" customHeight="1">
      <c r="B6" s="274"/>
      <c r="D6" s="273"/>
      <c r="F6" s="274"/>
    </row>
    <row r="7" spans="1:7" ht="84" customHeight="1">
      <c r="A7" s="280"/>
      <c r="B7" s="282" t="s">
        <v>956</v>
      </c>
      <c r="C7" s="281"/>
      <c r="D7" s="272" t="s">
        <v>932</v>
      </c>
      <c r="E7" s="270"/>
      <c r="F7" s="272" t="s">
        <v>954</v>
      </c>
      <c r="G7" s="275"/>
    </row>
    <row r="8" spans="1:7">
      <c r="B8" s="276"/>
      <c r="C8" s="270"/>
      <c r="D8" s="276"/>
      <c r="E8" s="270"/>
      <c r="F8" s="276"/>
    </row>
    <row r="9" spans="1:7" ht="72.75" customHeight="1">
      <c r="A9" s="280"/>
      <c r="B9" s="270" t="s">
        <v>933</v>
      </c>
      <c r="C9" s="278"/>
      <c r="D9" s="272" t="s">
        <v>934</v>
      </c>
      <c r="E9" s="270"/>
      <c r="F9" s="279" t="s">
        <v>955</v>
      </c>
      <c r="G9" s="283"/>
    </row>
    <row r="10" spans="1:7" ht="80.25" customHeight="1">
      <c r="B10" s="277"/>
      <c r="D10" s="277"/>
    </row>
    <row r="11" spans="1:7" ht="84" customHeight="1">
      <c r="C11" s="280"/>
      <c r="D11" s="276" t="s">
        <v>935</v>
      </c>
      <c r="E11" s="275"/>
    </row>
    <row r="12" spans="1:7" ht="80.25" customHeight="1">
      <c r="B12" s="274"/>
      <c r="D12" s="274"/>
      <c r="F12" s="274"/>
    </row>
    <row r="13" spans="1:7" ht="84" customHeight="1">
      <c r="B13" s="272" t="s">
        <v>936</v>
      </c>
      <c r="C13" s="281"/>
      <c r="D13" s="270" t="s">
        <v>957</v>
      </c>
      <c r="E13" s="281"/>
      <c r="F13" s="272" t="s">
        <v>958</v>
      </c>
    </row>
    <row r="14" spans="1:7">
      <c r="B14" s="276"/>
      <c r="C14" s="270"/>
      <c r="D14" s="276"/>
      <c r="E14" s="270"/>
      <c r="F14" s="270"/>
    </row>
    <row r="15" spans="1:7" ht="84" customHeight="1">
      <c r="A15" s="280"/>
      <c r="B15" s="282" t="s">
        <v>937</v>
      </c>
      <c r="C15" s="278"/>
      <c r="D15" s="272" t="s">
        <v>938</v>
      </c>
      <c r="E15" s="270"/>
      <c r="F15" s="272" t="s">
        <v>939</v>
      </c>
    </row>
    <row r="16" spans="1:7" ht="30" customHeight="1">
      <c r="B16" s="277"/>
    </row>
    <row r="17" spans="1:6">
      <c r="A17" s="156"/>
    </row>
    <row r="18" spans="1:6">
      <c r="A18" s="156"/>
    </row>
    <row r="19" spans="1:6">
      <c r="A19" s="54"/>
    </row>
    <row r="22" spans="1:6">
      <c r="A22" s="54"/>
    </row>
    <row r="23" spans="1:6" ht="39.75" customHeight="1">
      <c r="A23" s="349"/>
      <c r="B23" s="349"/>
      <c r="C23" s="349"/>
      <c r="D23" s="349"/>
      <c r="E23" s="349"/>
      <c r="F23" s="349"/>
    </row>
    <row r="25" spans="1:6">
      <c r="A25" s="156"/>
    </row>
  </sheetData>
  <mergeCells count="1">
    <mergeCell ref="A23:F23"/>
  </mergeCells>
  <printOptions horizontalCentered="1"/>
  <pageMargins left="0.70866141732283472" right="0.70866141732283472" top="0.74803149606299213" bottom="0.74803149606299213" header="0.31496062992125984" footer="0.31496062992125984"/>
  <pageSetup scale="45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  <pageSetUpPr fitToPage="1"/>
  </sheetPr>
  <dimension ref="A1:F15"/>
  <sheetViews>
    <sheetView topLeftCell="A2" zoomScale="53" zoomScaleNormal="53" workbookViewId="0">
      <selection activeCell="B14" sqref="B14"/>
    </sheetView>
  </sheetViews>
  <sheetFormatPr baseColWidth="10" defaultColWidth="10.7109375" defaultRowHeight="15"/>
  <cols>
    <col min="1" max="1" width="26.5703125" customWidth="1"/>
    <col min="2" max="2" width="58.28515625" customWidth="1"/>
    <col min="3" max="3" width="3.28515625" customWidth="1"/>
    <col min="4" max="4" width="58.28515625" customWidth="1"/>
    <col min="5" max="5" width="2" customWidth="1"/>
    <col min="6" max="6" width="58.28515625" customWidth="1"/>
    <col min="7" max="7" width="1.85546875" customWidth="1"/>
  </cols>
  <sheetData>
    <row r="1" spans="1:6" ht="36.75" customHeight="1"/>
    <row r="2" spans="1:6" ht="45.75" customHeight="1"/>
    <row r="3" spans="1:6" ht="18.75">
      <c r="A3" s="52"/>
      <c r="B3" s="53" t="s">
        <v>832</v>
      </c>
      <c r="D3" s="284"/>
    </row>
    <row r="4" spans="1:6" ht="42" customHeight="1">
      <c r="C4" s="285"/>
      <c r="D4" s="286" t="s">
        <v>940</v>
      </c>
    </row>
    <row r="5" spans="1:6" ht="25.5" customHeight="1">
      <c r="B5" s="284"/>
      <c r="D5" s="287"/>
      <c r="F5" s="284"/>
    </row>
    <row r="6" spans="1:6" ht="84" customHeight="1">
      <c r="A6" s="285"/>
      <c r="B6" s="288" t="s">
        <v>941</v>
      </c>
      <c r="C6" s="289"/>
      <c r="D6" s="288" t="s">
        <v>942</v>
      </c>
      <c r="E6" s="290"/>
      <c r="F6" s="286" t="s">
        <v>943</v>
      </c>
    </row>
    <row r="7" spans="1:6">
      <c r="B7" s="291"/>
      <c r="C7" s="270"/>
      <c r="D7" s="291"/>
      <c r="E7" s="270"/>
      <c r="F7" s="291"/>
    </row>
    <row r="8" spans="1:6" ht="84" customHeight="1">
      <c r="A8" s="285"/>
      <c r="B8" s="288" t="s">
        <v>944</v>
      </c>
      <c r="C8" s="290"/>
      <c r="D8" s="292" t="s">
        <v>945</v>
      </c>
      <c r="E8" s="289"/>
      <c r="F8" s="288" t="s">
        <v>946</v>
      </c>
    </row>
    <row r="9" spans="1:6" ht="80.25" customHeight="1">
      <c r="D9" s="287"/>
    </row>
    <row r="10" spans="1:6" ht="84" customHeight="1">
      <c r="C10" s="285"/>
      <c r="D10" s="288" t="s">
        <v>947</v>
      </c>
    </row>
    <row r="11" spans="1:6" ht="80.25" customHeight="1">
      <c r="B11" s="284"/>
      <c r="D11" s="284"/>
      <c r="F11" s="284"/>
    </row>
    <row r="12" spans="1:6" ht="84" customHeight="1">
      <c r="A12" s="285"/>
      <c r="B12" s="288" t="s">
        <v>948</v>
      </c>
      <c r="C12" s="293"/>
      <c r="D12" s="286" t="s">
        <v>949</v>
      </c>
      <c r="E12" s="290"/>
      <c r="F12" s="286" t="s">
        <v>950</v>
      </c>
    </row>
    <row r="13" spans="1:6">
      <c r="B13" s="338"/>
      <c r="C13" s="271"/>
      <c r="D13" s="341"/>
      <c r="E13" s="270"/>
      <c r="F13" s="341"/>
    </row>
    <row r="14" spans="1:6" ht="84" customHeight="1">
      <c r="A14" s="340"/>
      <c r="B14" s="339" t="s">
        <v>951</v>
      </c>
      <c r="C14" s="342"/>
      <c r="D14" s="339" t="s">
        <v>952</v>
      </c>
      <c r="E14" s="343"/>
      <c r="F14" s="339" t="s">
        <v>953</v>
      </c>
    </row>
    <row r="15" spans="1:6">
      <c r="B15" s="269"/>
      <c r="C15" s="269"/>
      <c r="D15" s="269"/>
      <c r="E15" s="269"/>
      <c r="F15" s="269"/>
    </row>
  </sheetData>
  <printOptions horizontalCentered="1"/>
  <pageMargins left="0.70866141732283472" right="0.70866141732283472" top="0.74803149606299213" bottom="0.74803149606299213" header="0.31496062992125984" footer="0.31496062992125984"/>
  <pageSetup scale="51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2:E31"/>
  <sheetViews>
    <sheetView view="pageBreakPreview" zoomScale="60" zoomScaleNormal="60" workbookViewId="0">
      <selection activeCell="L32" sqref="L32"/>
    </sheetView>
  </sheetViews>
  <sheetFormatPr baseColWidth="10" defaultColWidth="10.7109375" defaultRowHeight="15"/>
  <cols>
    <col min="1" max="1" width="19" customWidth="1"/>
    <col min="2" max="2" width="5.7109375" customWidth="1"/>
    <col min="3" max="3" width="47.140625" customWidth="1"/>
    <col min="4" max="4" width="40.85546875" customWidth="1"/>
    <col min="5" max="5" width="39" customWidth="1"/>
  </cols>
  <sheetData>
    <row r="2" spans="1:5" ht="65.25" customHeight="1"/>
    <row r="3" spans="1:5" s="156" customFormat="1">
      <c r="B3" s="156" t="s">
        <v>833</v>
      </c>
    </row>
    <row r="4" spans="1:5" s="156" customFormat="1" ht="15.75" thickBot="1"/>
    <row r="5" spans="1:5" s="156" customFormat="1" ht="15.75" thickBot="1">
      <c r="A5" s="66" t="s">
        <v>834</v>
      </c>
      <c r="B5" s="368" t="s">
        <v>835</v>
      </c>
      <c r="C5" s="369"/>
      <c r="D5" s="369"/>
      <c r="E5" s="370"/>
    </row>
    <row r="6" spans="1:5" s="156" customFormat="1" ht="15.75" thickBot="1">
      <c r="A6" s="159"/>
      <c r="B6" s="159"/>
      <c r="C6" s="159"/>
      <c r="D6" s="159"/>
    </row>
    <row r="7" spans="1:5" s="156" customFormat="1">
      <c r="A7" s="371" t="s">
        <v>836</v>
      </c>
      <c r="B7" s="373" t="s">
        <v>837</v>
      </c>
      <c r="C7" s="374"/>
      <c r="D7" s="164" t="s">
        <v>838</v>
      </c>
      <c r="E7" s="165" t="s">
        <v>839</v>
      </c>
    </row>
    <row r="8" spans="1:5" s="156" customFormat="1" ht="81.75" customHeight="1" thickBot="1">
      <c r="A8" s="372"/>
      <c r="B8" s="166"/>
      <c r="C8" s="167" t="s">
        <v>940</v>
      </c>
      <c r="D8" s="167" t="s">
        <v>838</v>
      </c>
      <c r="E8" s="168" t="s">
        <v>959</v>
      </c>
    </row>
    <row r="9" spans="1:5" s="156" customFormat="1" ht="15.75" thickBot="1">
      <c r="B9" s="161"/>
      <c r="D9" s="159"/>
      <c r="E9" s="159"/>
    </row>
    <row r="10" spans="1:5" s="156" customFormat="1" ht="15.75" thickBot="1">
      <c r="A10" s="350" t="s">
        <v>840</v>
      </c>
      <c r="B10" s="366" t="s">
        <v>841</v>
      </c>
      <c r="C10" s="367"/>
      <c r="D10" s="158" t="s">
        <v>960</v>
      </c>
      <c r="E10" s="67" t="s">
        <v>842</v>
      </c>
    </row>
    <row r="11" spans="1:5" s="156" customFormat="1" ht="74.25" customHeight="1" thickBot="1">
      <c r="A11" s="352"/>
      <c r="B11" s="169"/>
      <c r="C11" s="170" t="s">
        <v>969</v>
      </c>
      <c r="D11" s="170" t="s">
        <v>961</v>
      </c>
      <c r="E11" s="171" t="s">
        <v>962</v>
      </c>
    </row>
    <row r="12" spans="1:5" s="156" customFormat="1" ht="15.75" thickBot="1"/>
    <row r="13" spans="1:5" s="156" customFormat="1">
      <c r="A13" s="350" t="s">
        <v>843</v>
      </c>
      <c r="B13" s="366" t="s">
        <v>844</v>
      </c>
      <c r="C13" s="367"/>
      <c r="D13" s="162" t="s">
        <v>845</v>
      </c>
      <c r="E13" s="172"/>
    </row>
    <row r="14" spans="1:5" s="156" customFormat="1" ht="90.75" customHeight="1">
      <c r="A14" s="351"/>
      <c r="B14" s="55" t="s">
        <v>846</v>
      </c>
      <c r="C14" s="173" t="s">
        <v>963</v>
      </c>
      <c r="D14" s="187" t="s">
        <v>964</v>
      </c>
      <c r="E14" s="174"/>
    </row>
    <row r="15" spans="1:5" s="156" customFormat="1" ht="90.75" customHeight="1" thickBot="1">
      <c r="A15" s="365"/>
      <c r="B15" s="56" t="s">
        <v>847</v>
      </c>
      <c r="C15" s="175" t="s">
        <v>965</v>
      </c>
      <c r="D15" s="188" t="s">
        <v>966</v>
      </c>
      <c r="E15" s="176"/>
    </row>
    <row r="16" spans="1:5" s="156" customFormat="1" ht="15.75" thickBot="1"/>
    <row r="17" spans="1:5" s="156" customFormat="1">
      <c r="A17" s="350" t="s">
        <v>848</v>
      </c>
      <c r="B17" s="57" t="s">
        <v>846</v>
      </c>
      <c r="C17" s="57" t="s">
        <v>963</v>
      </c>
      <c r="D17" s="57"/>
      <c r="E17" s="58"/>
    </row>
    <row r="18" spans="1:5" s="156" customFormat="1">
      <c r="A18" s="351"/>
      <c r="B18" s="177">
        <v>1.1000000000000001</v>
      </c>
      <c r="C18" s="178" t="s">
        <v>967</v>
      </c>
      <c r="D18" s="179"/>
      <c r="E18" s="180"/>
    </row>
    <row r="19" spans="1:5" s="156" customFormat="1" ht="15.75" thickBot="1">
      <c r="A19" s="351"/>
      <c r="B19" s="181">
        <v>1.2</v>
      </c>
      <c r="C19" t="s">
        <v>968</v>
      </c>
      <c r="E19" s="160"/>
    </row>
    <row r="20" spans="1:5" s="156" customFormat="1" ht="15.75" thickBot="1">
      <c r="A20" s="352"/>
      <c r="B20" s="169" t="s">
        <v>847</v>
      </c>
      <c r="C20" s="182" t="str">
        <f>C15</f>
        <v>Envejecimiento con Bienestar</v>
      </c>
      <c r="D20" s="182"/>
      <c r="E20" s="183"/>
    </row>
    <row r="21" spans="1:5" s="156" customFormat="1">
      <c r="A21" s="352"/>
      <c r="B21" s="184">
        <v>2.1</v>
      </c>
      <c r="C21" s="359" t="s">
        <v>970</v>
      </c>
      <c r="D21" s="359"/>
      <c r="E21" s="360"/>
    </row>
    <row r="22" spans="1:5" s="156" customFormat="1">
      <c r="A22" s="352"/>
      <c r="B22" s="185">
        <v>2.2000000000000002</v>
      </c>
      <c r="C22" s="361" t="s">
        <v>971</v>
      </c>
      <c r="D22" s="361"/>
      <c r="E22" s="362"/>
    </row>
    <row r="23" spans="1:5" s="156" customFormat="1" ht="28.5" customHeight="1">
      <c r="A23" s="352"/>
      <c r="B23" s="189">
        <v>2.2999999999999998</v>
      </c>
      <c r="C23" s="355" t="s">
        <v>972</v>
      </c>
      <c r="D23" s="355"/>
      <c r="E23" s="356"/>
    </row>
    <row r="24" spans="1:5" s="156" customFormat="1" ht="36" customHeight="1">
      <c r="A24" s="352"/>
      <c r="B24" s="189">
        <v>2.4</v>
      </c>
      <c r="C24" s="357" t="s">
        <v>973</v>
      </c>
      <c r="D24" s="357"/>
      <c r="E24" s="358"/>
    </row>
    <row r="25" spans="1:5" s="156" customFormat="1">
      <c r="A25" s="352"/>
      <c r="B25" s="185">
        <v>2.5</v>
      </c>
      <c r="C25" s="361" t="s">
        <v>974</v>
      </c>
      <c r="D25" s="361"/>
      <c r="E25" s="362"/>
    </row>
    <row r="26" spans="1:5" s="156" customFormat="1">
      <c r="A26" s="352"/>
      <c r="B26" s="185">
        <v>2.6</v>
      </c>
      <c r="C26" s="361" t="s">
        <v>975</v>
      </c>
      <c r="D26" s="361"/>
      <c r="E26" s="362"/>
    </row>
    <row r="27" spans="1:5" s="156" customFormat="1" ht="15.75" customHeight="1" thickBot="1">
      <c r="A27" s="353"/>
      <c r="B27" s="186">
        <v>2.7</v>
      </c>
      <c r="C27" s="363" t="s">
        <v>976</v>
      </c>
      <c r="D27" s="363"/>
      <c r="E27" s="364"/>
    </row>
    <row r="29" spans="1:5" ht="11.25" customHeight="1"/>
    <row r="30" spans="1:5">
      <c r="A30" s="156"/>
    </row>
    <row r="31" spans="1:5" ht="37.5" customHeight="1">
      <c r="A31" s="354"/>
      <c r="B31" s="354"/>
      <c r="C31" s="354"/>
      <c r="D31" s="354"/>
      <c r="E31" s="354"/>
    </row>
  </sheetData>
  <mergeCells count="16">
    <mergeCell ref="A13:A15"/>
    <mergeCell ref="B13:C13"/>
    <mergeCell ref="B5:E5"/>
    <mergeCell ref="A7:A8"/>
    <mergeCell ref="B7:C7"/>
    <mergeCell ref="A10:A11"/>
    <mergeCell ref="B10:C10"/>
    <mergeCell ref="A17:A27"/>
    <mergeCell ref="A31:E31"/>
    <mergeCell ref="C23:E23"/>
    <mergeCell ref="C24:E24"/>
    <mergeCell ref="C21:E21"/>
    <mergeCell ref="C22:E22"/>
    <mergeCell ref="C25:E25"/>
    <mergeCell ref="C26:E26"/>
    <mergeCell ref="C27:E27"/>
  </mergeCells>
  <printOptions horizontalCentered="1"/>
  <pageMargins left="0.70866141732283472" right="0.70866141732283472" top="0.74803149606299213" bottom="0.74803149606299213" header="0.31496062992125984" footer="0.31496062992125984"/>
  <pageSetup scale="56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2:E46"/>
  <sheetViews>
    <sheetView view="pageBreakPreview" topLeftCell="A25" zoomScale="70" zoomScaleNormal="70" zoomScaleSheetLayoutView="70" workbookViewId="0">
      <selection activeCell="I33" sqref="I33"/>
    </sheetView>
  </sheetViews>
  <sheetFormatPr baseColWidth="10" defaultColWidth="10.7109375" defaultRowHeight="15"/>
  <cols>
    <col min="1" max="1" width="12.7109375" customWidth="1"/>
    <col min="2" max="2" width="32.140625" bestFit="1" customWidth="1"/>
    <col min="3" max="3" width="35.42578125" customWidth="1"/>
    <col min="4" max="4" width="55.7109375" customWidth="1"/>
    <col min="5" max="5" width="32.85546875" customWidth="1"/>
  </cols>
  <sheetData>
    <row r="2" spans="1:5" ht="14.25" customHeight="1"/>
    <row r="3" spans="1:5" hidden="1"/>
    <row r="4" spans="1:5" ht="28.5" customHeight="1">
      <c r="B4" s="55" t="s">
        <v>854</v>
      </c>
    </row>
    <row r="5" spans="1:5" ht="12.75" customHeight="1">
      <c r="A5" s="190" t="s">
        <v>855</v>
      </c>
      <c r="B5" t="s">
        <v>977</v>
      </c>
    </row>
    <row r="6" spans="1:5">
      <c r="A6" s="190" t="s">
        <v>856</v>
      </c>
      <c r="B6" t="s">
        <v>978</v>
      </c>
    </row>
    <row r="7" spans="1:5">
      <c r="A7" s="190" t="s">
        <v>857</v>
      </c>
      <c r="B7" t="s">
        <v>979</v>
      </c>
    </row>
    <row r="8" spans="1:5" ht="29.25" customHeight="1">
      <c r="A8" s="191" t="s">
        <v>858</v>
      </c>
      <c r="B8" s="349" t="s">
        <v>980</v>
      </c>
      <c r="C8" s="349"/>
      <c r="D8" s="349"/>
      <c r="E8" s="349"/>
    </row>
    <row r="9" spans="1:5" ht="20.25" customHeight="1">
      <c r="A9" s="376" t="s">
        <v>981</v>
      </c>
      <c r="B9" s="376"/>
      <c r="C9" s="192" t="s">
        <v>982</v>
      </c>
      <c r="E9" s="157"/>
    </row>
    <row r="10" spans="1:5" ht="22.5" customHeight="1" thickBot="1"/>
    <row r="11" spans="1:5" ht="28.5" customHeight="1" thickBot="1">
      <c r="A11" s="80"/>
      <c r="B11" s="377" t="s">
        <v>859</v>
      </c>
      <c r="C11" s="378"/>
      <c r="D11" s="378"/>
      <c r="E11" s="379"/>
    </row>
    <row r="12" spans="1:5">
      <c r="A12" s="79"/>
      <c r="B12" s="380" t="s">
        <v>835</v>
      </c>
      <c r="C12" s="380" t="s">
        <v>860</v>
      </c>
      <c r="D12" s="380" t="s">
        <v>861</v>
      </c>
      <c r="E12" s="382" t="s">
        <v>862</v>
      </c>
    </row>
    <row r="13" spans="1:5" ht="15.75" thickBot="1">
      <c r="A13" s="79"/>
      <c r="B13" s="381"/>
      <c r="C13" s="381"/>
      <c r="D13" s="381"/>
      <c r="E13" s="382"/>
    </row>
    <row r="14" spans="1:5" ht="168" customHeight="1">
      <c r="A14" s="193" t="s">
        <v>836</v>
      </c>
      <c r="B14" s="244" t="s">
        <v>899</v>
      </c>
      <c r="C14" s="244" t="s">
        <v>983</v>
      </c>
      <c r="D14" s="240" t="s">
        <v>984</v>
      </c>
      <c r="E14" s="245" t="s">
        <v>1012</v>
      </c>
    </row>
    <row r="15" spans="1:5" ht="183" customHeight="1">
      <c r="A15" s="194" t="s">
        <v>863</v>
      </c>
      <c r="B15" s="246" t="s">
        <v>1013</v>
      </c>
      <c r="C15" s="246" t="s">
        <v>1014</v>
      </c>
      <c r="D15" s="241" t="s">
        <v>985</v>
      </c>
      <c r="E15" s="247" t="s">
        <v>986</v>
      </c>
    </row>
    <row r="16" spans="1:5" ht="96.75" customHeight="1">
      <c r="A16" s="383" t="s">
        <v>987</v>
      </c>
      <c r="B16" s="248" t="s">
        <v>908</v>
      </c>
      <c r="C16" s="249" t="s">
        <v>1015</v>
      </c>
      <c r="D16" s="242" t="s">
        <v>917</v>
      </c>
      <c r="E16" s="250" t="s">
        <v>918</v>
      </c>
    </row>
    <row r="17" spans="1:5" ht="129" customHeight="1">
      <c r="A17" s="384"/>
      <c r="B17" s="251" t="s">
        <v>909</v>
      </c>
      <c r="C17" s="252" t="s">
        <v>915</v>
      </c>
      <c r="D17" s="243" t="s">
        <v>919</v>
      </c>
      <c r="E17" s="253" t="s">
        <v>920</v>
      </c>
    </row>
    <row r="18" spans="1:5" ht="110.25" customHeight="1">
      <c r="A18" s="195" t="s">
        <v>988</v>
      </c>
      <c r="B18" s="251" t="s">
        <v>910</v>
      </c>
      <c r="C18" s="251" t="s">
        <v>1011</v>
      </c>
      <c r="D18" s="243" t="s">
        <v>989</v>
      </c>
      <c r="E18" s="253" t="s">
        <v>990</v>
      </c>
    </row>
    <row r="19" spans="1:5" ht="110.25" customHeight="1">
      <c r="A19" s="385" t="s">
        <v>988</v>
      </c>
      <c r="B19" s="251" t="s">
        <v>911</v>
      </c>
      <c r="C19" s="251" t="s">
        <v>1016</v>
      </c>
      <c r="D19" s="243" t="s">
        <v>989</v>
      </c>
      <c r="E19" s="253" t="s">
        <v>991</v>
      </c>
    </row>
    <row r="20" spans="1:5" ht="126.75" customHeight="1">
      <c r="A20" s="385"/>
      <c r="B20" s="251" t="s">
        <v>1007</v>
      </c>
      <c r="C20" s="251" t="s">
        <v>992</v>
      </c>
      <c r="D20" s="243" t="s">
        <v>993</v>
      </c>
      <c r="E20" s="253" t="s">
        <v>994</v>
      </c>
    </row>
    <row r="21" spans="1:5" ht="117.75" customHeight="1">
      <c r="A21" s="383" t="s">
        <v>988</v>
      </c>
      <c r="B21" s="251" t="s">
        <v>1005</v>
      </c>
      <c r="C21" s="251" t="s">
        <v>995</v>
      </c>
      <c r="D21" s="243" t="s">
        <v>996</v>
      </c>
      <c r="E21" s="253" t="s">
        <v>1017</v>
      </c>
    </row>
    <row r="22" spans="1:5" ht="119.25" customHeight="1">
      <c r="A22" s="385"/>
      <c r="B22" s="251" t="s">
        <v>1006</v>
      </c>
      <c r="C22" s="251" t="s">
        <v>997</v>
      </c>
      <c r="D22" s="243" t="s">
        <v>996</v>
      </c>
      <c r="E22" s="253" t="s">
        <v>1018</v>
      </c>
    </row>
    <row r="23" spans="1:5" ht="90">
      <c r="A23" s="385"/>
      <c r="B23" s="251" t="s">
        <v>1008</v>
      </c>
      <c r="C23" s="251" t="s">
        <v>998</v>
      </c>
      <c r="D23" s="243" t="s">
        <v>996</v>
      </c>
      <c r="E23" s="253" t="s">
        <v>1000</v>
      </c>
    </row>
    <row r="24" spans="1:5" ht="113.25" customHeight="1">
      <c r="A24" s="385" t="s">
        <v>988</v>
      </c>
      <c r="B24" s="251" t="s">
        <v>1009</v>
      </c>
      <c r="C24" s="254" t="s">
        <v>1001</v>
      </c>
      <c r="D24" s="243" t="s">
        <v>999</v>
      </c>
      <c r="E24" s="253" t="s">
        <v>1002</v>
      </c>
    </row>
    <row r="25" spans="1:5" ht="109.5" customHeight="1">
      <c r="A25" s="385"/>
      <c r="B25" s="254" t="s">
        <v>1010</v>
      </c>
      <c r="C25" s="251" t="s">
        <v>1003</v>
      </c>
      <c r="D25" s="243" t="s">
        <v>999</v>
      </c>
      <c r="E25" s="253" t="s">
        <v>1004</v>
      </c>
    </row>
    <row r="26" spans="1:5" ht="109.5" customHeight="1">
      <c r="A26" s="196" t="s">
        <v>988</v>
      </c>
      <c r="B26" s="251" t="s">
        <v>1019</v>
      </c>
      <c r="C26" s="251" t="s">
        <v>1020</v>
      </c>
      <c r="D26" s="243" t="s">
        <v>999</v>
      </c>
      <c r="E26" s="253" t="s">
        <v>1021</v>
      </c>
    </row>
    <row r="27" spans="1:5">
      <c r="A27" s="77"/>
    </row>
    <row r="28" spans="1:5" ht="27" customHeight="1">
      <c r="A28" s="77"/>
    </row>
    <row r="29" spans="1:5" ht="20.25" customHeight="1">
      <c r="A29" s="77"/>
    </row>
    <row r="30" spans="1:5" ht="24.75" customHeight="1">
      <c r="A30" s="77"/>
    </row>
    <row r="31" spans="1:5" ht="22.5" customHeight="1">
      <c r="A31" s="77"/>
    </row>
    <row r="32" spans="1:5" ht="17.25" customHeight="1">
      <c r="A32" s="77"/>
    </row>
    <row r="33" spans="1:5" ht="30" customHeight="1">
      <c r="A33" s="77"/>
    </row>
    <row r="34" spans="1:5">
      <c r="A34" s="78"/>
    </row>
    <row r="35" spans="1:5" ht="18.75" customHeight="1">
      <c r="A35" s="357"/>
      <c r="B35" s="357"/>
      <c r="C35" s="357"/>
      <c r="D35" s="357"/>
      <c r="E35" s="357"/>
    </row>
    <row r="36" spans="1:5">
      <c r="A36" s="54"/>
    </row>
    <row r="37" spans="1:5" ht="30.75" customHeight="1">
      <c r="A37" s="375"/>
      <c r="B37" s="375"/>
      <c r="C37" s="375"/>
      <c r="D37" s="375"/>
      <c r="E37" s="375"/>
    </row>
    <row r="38" spans="1:5" ht="15" customHeight="1">
      <c r="A38" s="375"/>
      <c r="B38" s="375"/>
      <c r="C38" s="375"/>
      <c r="D38" s="375"/>
      <c r="E38" s="375"/>
    </row>
    <row r="39" spans="1:5" ht="15" customHeight="1">
      <c r="A39" s="375"/>
      <c r="B39" s="375"/>
      <c r="C39" s="375"/>
      <c r="D39" s="375"/>
      <c r="E39" s="375"/>
    </row>
    <row r="40" spans="1:5" ht="15" customHeight="1">
      <c r="A40" s="375"/>
      <c r="B40" s="375"/>
      <c r="C40" s="375"/>
      <c r="D40" s="375"/>
      <c r="E40" s="375"/>
    </row>
    <row r="42" spans="1:5">
      <c r="A42" s="54"/>
    </row>
    <row r="43" spans="1:5" ht="27.75" customHeight="1">
      <c r="A43" s="375"/>
      <c r="B43" s="375"/>
      <c r="C43" s="375"/>
      <c r="D43" s="375"/>
      <c r="E43" s="375"/>
    </row>
    <row r="44" spans="1:5" ht="29.25" customHeight="1">
      <c r="A44" s="375"/>
      <c r="B44" s="375"/>
      <c r="C44" s="375"/>
      <c r="D44" s="375"/>
      <c r="E44" s="375"/>
    </row>
    <row r="45" spans="1:5" ht="28.5" customHeight="1">
      <c r="A45" s="375"/>
      <c r="B45" s="375"/>
      <c r="C45" s="375"/>
      <c r="D45" s="375"/>
      <c r="E45" s="375"/>
    </row>
    <row r="46" spans="1:5" ht="29.25" customHeight="1">
      <c r="A46" s="375"/>
      <c r="B46" s="375"/>
      <c r="C46" s="375"/>
      <c r="D46" s="375"/>
      <c r="E46" s="375"/>
    </row>
  </sheetData>
  <mergeCells count="20">
    <mergeCell ref="A37:E37"/>
    <mergeCell ref="B8:E8"/>
    <mergeCell ref="A9:B9"/>
    <mergeCell ref="B11:E11"/>
    <mergeCell ref="B12:B13"/>
    <mergeCell ref="C12:C13"/>
    <mergeCell ref="D12:D13"/>
    <mergeCell ref="E12:E13"/>
    <mergeCell ref="A16:A17"/>
    <mergeCell ref="A19:A20"/>
    <mergeCell ref="A21:A23"/>
    <mergeCell ref="A24:A25"/>
    <mergeCell ref="A35:E35"/>
    <mergeCell ref="A46:E46"/>
    <mergeCell ref="A38:E38"/>
    <mergeCell ref="A39:E39"/>
    <mergeCell ref="A40:E40"/>
    <mergeCell ref="A43:E43"/>
    <mergeCell ref="A44:E44"/>
    <mergeCell ref="A45:E45"/>
  </mergeCells>
  <printOptions horizontalCentered="1"/>
  <pageMargins left="0.51181102362204722" right="0.51181102362204722" top="0.35433070866141736" bottom="0.35433070866141736" header="0.31496062992125984" footer="0.31496062992125984"/>
  <pageSetup scale="72" fitToHeight="0" orientation="landscape" horizontalDpi="300" verticalDpi="300" r:id="rId1"/>
  <rowBreaks count="3" manualBreakCount="3">
    <brk id="15" max="4" man="1"/>
    <brk id="20" max="4" man="1"/>
    <brk id="25" max="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P83"/>
  <sheetViews>
    <sheetView view="pageBreakPreview" zoomScale="26" zoomScaleNormal="90" zoomScaleSheetLayoutView="26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R10" sqref="R10"/>
    </sheetView>
  </sheetViews>
  <sheetFormatPr baseColWidth="10" defaultColWidth="14.42578125" defaultRowHeight="15" customHeight="1"/>
  <cols>
    <col min="1" max="1" width="3.140625" style="90" customWidth="1"/>
    <col min="2" max="2" width="4.7109375" style="90" customWidth="1"/>
    <col min="3" max="3" width="5.140625" style="90" customWidth="1"/>
    <col min="4" max="4" width="33.42578125" style="125" customWidth="1"/>
    <col min="5" max="5" width="21.7109375" style="216" customWidth="1"/>
    <col min="6" max="6" width="21.7109375" style="90" customWidth="1"/>
    <col min="7" max="7" width="44.28515625" style="211" customWidth="1"/>
    <col min="8" max="8" width="26.42578125" style="211" customWidth="1"/>
    <col min="9" max="9" width="14.7109375" style="90" customWidth="1"/>
    <col min="10" max="10" width="20.85546875" style="198" customWidth="1"/>
    <col min="11" max="11" width="12.85546875" style="90" customWidth="1"/>
    <col min="12" max="12" width="31.85546875" style="211" customWidth="1"/>
    <col min="13" max="13" width="9.7109375" style="211" hidden="1" customWidth="1"/>
    <col min="14" max="14" width="22.42578125" style="230" customWidth="1"/>
    <col min="15" max="15" width="23.28515625" style="230" bestFit="1" customWidth="1"/>
    <col min="16" max="16" width="24.85546875" style="90" bestFit="1" customWidth="1"/>
    <col min="17" max="17" width="22.7109375" style="230" bestFit="1" customWidth="1"/>
    <col min="18" max="19" width="9.140625" style="90" customWidth="1"/>
    <col min="20" max="20" width="24.42578125" style="238" bestFit="1" customWidth="1"/>
    <col min="21" max="21" width="17.85546875" style="134" customWidth="1"/>
    <col min="22" max="22" width="24.42578125" style="134" customWidth="1"/>
    <col min="23" max="23" width="23.85546875" style="134" customWidth="1"/>
    <col min="24" max="24" width="35.85546875" style="90" customWidth="1"/>
    <col min="25" max="25" width="21.5703125" style="90" customWidth="1"/>
    <col min="26" max="26" width="14" style="198" customWidth="1"/>
    <col min="27" max="27" width="10.5703125" style="90" customWidth="1"/>
    <col min="28" max="28" width="13.7109375" style="90" customWidth="1"/>
    <col min="29" max="37" width="9.7109375" style="90" customWidth="1"/>
    <col min="38" max="38" width="39.28515625" style="90" customWidth="1"/>
    <col min="39" max="39" width="31.7109375" style="132" customWidth="1"/>
    <col min="40" max="16384" width="14.42578125" style="90"/>
  </cols>
  <sheetData>
    <row r="1" spans="1:42" ht="84" customHeight="1"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398"/>
      <c r="O1" s="398"/>
      <c r="P1" s="398"/>
      <c r="Q1" s="398"/>
      <c r="R1" s="398"/>
      <c r="S1" s="398"/>
      <c r="T1" s="398"/>
      <c r="U1" s="398"/>
      <c r="V1" s="398"/>
      <c r="W1" s="398"/>
      <c r="X1" s="398"/>
      <c r="Y1" s="398"/>
      <c r="Z1" s="398"/>
      <c r="AA1" s="398"/>
      <c r="AB1" s="398"/>
      <c r="AC1" s="398"/>
      <c r="AD1" s="398"/>
      <c r="AE1" s="398"/>
      <c r="AF1" s="398"/>
      <c r="AG1" s="398"/>
      <c r="AH1" s="398"/>
      <c r="AI1" s="398"/>
      <c r="AJ1" s="398"/>
      <c r="AK1" s="398"/>
      <c r="AL1" s="398"/>
      <c r="AM1" s="398"/>
    </row>
    <row r="2" spans="1:42" ht="39.950000000000003" customHeight="1">
      <c r="B2" s="399" t="s">
        <v>1088</v>
      </c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  <c r="W2" s="399"/>
      <c r="X2" s="399"/>
      <c r="Y2" s="399"/>
      <c r="Z2" s="399"/>
      <c r="AA2" s="399"/>
      <c r="AB2" s="399"/>
      <c r="AC2" s="399"/>
      <c r="AD2" s="399"/>
      <c r="AE2" s="399"/>
      <c r="AF2" s="399"/>
      <c r="AG2" s="399"/>
      <c r="AH2" s="399"/>
      <c r="AI2" s="399"/>
      <c r="AJ2" s="399"/>
      <c r="AK2" s="399"/>
      <c r="AL2" s="399"/>
      <c r="AM2" s="399"/>
    </row>
    <row r="3" spans="1:42" ht="15.75">
      <c r="B3" s="386" t="s">
        <v>865</v>
      </c>
      <c r="C3" s="386"/>
      <c r="D3" s="386"/>
      <c r="E3" s="386" t="s">
        <v>866</v>
      </c>
      <c r="F3" s="400" t="s">
        <v>867</v>
      </c>
      <c r="G3" s="401"/>
      <c r="H3" s="202"/>
      <c r="I3" s="400" t="s">
        <v>868</v>
      </c>
      <c r="J3" s="404"/>
      <c r="K3" s="404"/>
      <c r="L3" s="401"/>
      <c r="M3" s="264"/>
      <c r="N3" s="406" t="s">
        <v>869</v>
      </c>
      <c r="O3" s="407"/>
      <c r="P3" s="407"/>
      <c r="Q3" s="407"/>
      <c r="R3" s="407"/>
      <c r="S3" s="407"/>
      <c r="T3" s="408"/>
      <c r="U3" s="393" t="s">
        <v>870</v>
      </c>
      <c r="V3" s="393" t="s">
        <v>871</v>
      </c>
      <c r="W3" s="393" t="s">
        <v>872</v>
      </c>
      <c r="X3" s="386" t="s">
        <v>885</v>
      </c>
      <c r="Y3" s="386" t="s">
        <v>886</v>
      </c>
      <c r="Z3" s="386" t="s">
        <v>887</v>
      </c>
      <c r="AA3" s="386" t="s">
        <v>888</v>
      </c>
      <c r="AB3" s="386" t="s">
        <v>889</v>
      </c>
      <c r="AC3" s="386" t="s">
        <v>890</v>
      </c>
      <c r="AD3" s="386"/>
      <c r="AE3" s="386"/>
      <c r="AF3" s="386"/>
      <c r="AG3" s="386"/>
      <c r="AH3" s="386"/>
      <c r="AI3" s="386"/>
      <c r="AJ3" s="386"/>
      <c r="AK3" s="386"/>
      <c r="AL3" s="386" t="s">
        <v>891</v>
      </c>
      <c r="AM3" s="386" t="s">
        <v>892</v>
      </c>
    </row>
    <row r="4" spans="1:42" ht="15.75">
      <c r="B4" s="386"/>
      <c r="C4" s="386"/>
      <c r="D4" s="386"/>
      <c r="E4" s="386"/>
      <c r="F4" s="402"/>
      <c r="G4" s="403"/>
      <c r="H4" s="203"/>
      <c r="I4" s="402"/>
      <c r="J4" s="405"/>
      <c r="K4" s="405"/>
      <c r="L4" s="403"/>
      <c r="M4" s="265"/>
      <c r="N4" s="409"/>
      <c r="O4" s="410"/>
      <c r="P4" s="410"/>
      <c r="Q4" s="410"/>
      <c r="R4" s="410"/>
      <c r="S4" s="410"/>
      <c r="T4" s="411"/>
      <c r="U4" s="412"/>
      <c r="V4" s="394"/>
      <c r="W4" s="394"/>
      <c r="X4" s="386"/>
      <c r="Y4" s="386"/>
      <c r="Z4" s="386"/>
      <c r="AA4" s="386"/>
      <c r="AB4" s="386"/>
      <c r="AC4" s="386" t="s">
        <v>873</v>
      </c>
      <c r="AD4" s="386"/>
      <c r="AE4" s="386" t="s">
        <v>874</v>
      </c>
      <c r="AF4" s="386"/>
      <c r="AG4" s="386" t="s">
        <v>875</v>
      </c>
      <c r="AH4" s="386"/>
      <c r="AI4" s="386" t="s">
        <v>876</v>
      </c>
      <c r="AJ4" s="386"/>
      <c r="AK4" s="386"/>
      <c r="AL4" s="386"/>
      <c r="AM4" s="386"/>
    </row>
    <row r="5" spans="1:42" ht="42" customHeight="1">
      <c r="B5" s="386"/>
      <c r="C5" s="386"/>
      <c r="D5" s="386"/>
      <c r="E5" s="386"/>
      <c r="F5" s="91" t="s">
        <v>877</v>
      </c>
      <c r="G5" s="204" t="s">
        <v>897</v>
      </c>
      <c r="H5" s="205" t="s">
        <v>898</v>
      </c>
      <c r="I5" s="91" t="s">
        <v>878</v>
      </c>
      <c r="J5" s="91" t="s">
        <v>879</v>
      </c>
      <c r="K5" s="91" t="s">
        <v>880</v>
      </c>
      <c r="L5" s="204" t="s">
        <v>881</v>
      </c>
      <c r="M5" s="266">
        <v>1000</v>
      </c>
      <c r="N5" s="92">
        <v>2000</v>
      </c>
      <c r="O5" s="92">
        <v>3000</v>
      </c>
      <c r="P5" s="92">
        <v>4000</v>
      </c>
      <c r="Q5" s="92">
        <v>5000</v>
      </c>
      <c r="R5" s="92">
        <v>6000</v>
      </c>
      <c r="S5" s="92">
        <v>7000</v>
      </c>
      <c r="T5" s="231" t="s">
        <v>184</v>
      </c>
      <c r="U5" s="413"/>
      <c r="V5" s="395"/>
      <c r="W5" s="395"/>
      <c r="X5" s="386"/>
      <c r="Y5" s="386"/>
      <c r="Z5" s="386"/>
      <c r="AA5" s="386"/>
      <c r="AB5" s="386"/>
      <c r="AC5" s="93" t="s">
        <v>882</v>
      </c>
      <c r="AD5" s="93" t="s">
        <v>883</v>
      </c>
      <c r="AE5" s="93" t="s">
        <v>882</v>
      </c>
      <c r="AF5" s="93" t="s">
        <v>883</v>
      </c>
      <c r="AG5" s="93" t="s">
        <v>882</v>
      </c>
      <c r="AH5" s="93" t="s">
        <v>883</v>
      </c>
      <c r="AI5" s="93" t="s">
        <v>882</v>
      </c>
      <c r="AJ5" s="93" t="s">
        <v>883</v>
      </c>
      <c r="AK5" s="93" t="s">
        <v>184</v>
      </c>
      <c r="AL5" s="386"/>
      <c r="AM5" s="386"/>
    </row>
    <row r="6" spans="1:42" s="198" customFormat="1" ht="294.75" customHeight="1">
      <c r="B6" s="94" t="s">
        <v>893</v>
      </c>
      <c r="C6" s="295"/>
      <c r="D6" s="296" t="s">
        <v>899</v>
      </c>
      <c r="E6" s="297" t="s">
        <v>900</v>
      </c>
      <c r="F6" s="298" t="s">
        <v>901</v>
      </c>
      <c r="G6" s="298" t="s">
        <v>902</v>
      </c>
      <c r="H6" s="298" t="s">
        <v>921</v>
      </c>
      <c r="I6" s="298" t="s">
        <v>903</v>
      </c>
      <c r="J6" s="298" t="s">
        <v>904</v>
      </c>
      <c r="K6" s="298" t="s">
        <v>905</v>
      </c>
      <c r="L6" s="299" t="s">
        <v>906</v>
      </c>
      <c r="M6" s="268">
        <f>+M9+M8</f>
        <v>0</v>
      </c>
      <c r="N6" s="268">
        <f t="shared" ref="N6:S6" si="0">+N9+N8</f>
        <v>1139999.95</v>
      </c>
      <c r="O6" s="268">
        <f t="shared" si="0"/>
        <v>1670071.6099999999</v>
      </c>
      <c r="P6" s="268">
        <f t="shared" si="0"/>
        <v>30600000</v>
      </c>
      <c r="Q6" s="268">
        <f t="shared" si="0"/>
        <v>479928.44</v>
      </c>
      <c r="R6" s="268">
        <f t="shared" si="0"/>
        <v>0</v>
      </c>
      <c r="S6" s="268">
        <f t="shared" si="0"/>
        <v>0</v>
      </c>
      <c r="T6" s="268">
        <f>M6+N6+O6+P6+Q6</f>
        <v>33890000</v>
      </c>
      <c r="U6" s="300" t="s">
        <v>912</v>
      </c>
      <c r="V6" s="301" t="s">
        <v>983</v>
      </c>
      <c r="W6" s="301" t="s">
        <v>1045</v>
      </c>
      <c r="X6" s="302" t="s">
        <v>1043</v>
      </c>
      <c r="Y6" s="303" t="s">
        <v>1044</v>
      </c>
      <c r="Z6" s="304" t="s">
        <v>916</v>
      </c>
      <c r="AA6" s="305">
        <v>0.69430000000000003</v>
      </c>
      <c r="AB6" s="304" t="s">
        <v>914</v>
      </c>
      <c r="AC6" s="306">
        <v>0.69430000000000003</v>
      </c>
      <c r="AD6" s="307">
        <v>0</v>
      </c>
      <c r="AE6" s="306">
        <v>0.69430000000000003</v>
      </c>
      <c r="AF6" s="308">
        <v>0</v>
      </c>
      <c r="AG6" s="306">
        <v>0.69430000000000003</v>
      </c>
      <c r="AH6" s="308">
        <v>0</v>
      </c>
      <c r="AI6" s="306">
        <v>0.69430000000000003</v>
      </c>
      <c r="AJ6" s="306">
        <v>0</v>
      </c>
      <c r="AK6" s="306">
        <v>0.69430000000000003</v>
      </c>
      <c r="AL6" s="309" t="s">
        <v>984</v>
      </c>
      <c r="AM6" s="296" t="s">
        <v>1012</v>
      </c>
    </row>
    <row r="7" spans="1:42" s="198" customFormat="1" ht="294.75" customHeight="1">
      <c r="B7" s="197" t="s">
        <v>894</v>
      </c>
      <c r="C7" s="310"/>
      <c r="D7" s="296" t="s">
        <v>907</v>
      </c>
      <c r="E7" s="297" t="s">
        <v>900</v>
      </c>
      <c r="F7" s="298" t="s">
        <v>901</v>
      </c>
      <c r="G7" s="298" t="s">
        <v>902</v>
      </c>
      <c r="H7" s="298" t="s">
        <v>921</v>
      </c>
      <c r="I7" s="298" t="s">
        <v>903</v>
      </c>
      <c r="J7" s="298" t="s">
        <v>904</v>
      </c>
      <c r="K7" s="298" t="s">
        <v>905</v>
      </c>
      <c r="L7" s="299" t="s">
        <v>906</v>
      </c>
      <c r="M7" s="268">
        <f>+M8+M9</f>
        <v>0</v>
      </c>
      <c r="N7" s="268">
        <f t="shared" ref="N7:S7" si="1">+N8+N9</f>
        <v>1139999.95</v>
      </c>
      <c r="O7" s="268">
        <f t="shared" si="1"/>
        <v>1670071.6099999999</v>
      </c>
      <c r="P7" s="268">
        <f t="shared" si="1"/>
        <v>30600000</v>
      </c>
      <c r="Q7" s="268">
        <f t="shared" si="1"/>
        <v>479928.44</v>
      </c>
      <c r="R7" s="268">
        <f t="shared" si="1"/>
        <v>0</v>
      </c>
      <c r="S7" s="268">
        <f t="shared" si="1"/>
        <v>0</v>
      </c>
      <c r="T7" s="268">
        <f>M7+N7+O7+P7+Q7</f>
        <v>33890000</v>
      </c>
      <c r="U7" s="300" t="s">
        <v>912</v>
      </c>
      <c r="V7" s="301" t="s">
        <v>1047</v>
      </c>
      <c r="W7" s="301" t="s">
        <v>1048</v>
      </c>
      <c r="X7" s="311" t="s">
        <v>1046</v>
      </c>
      <c r="Y7" s="303" t="s">
        <v>1044</v>
      </c>
      <c r="Z7" s="304" t="s">
        <v>916</v>
      </c>
      <c r="AA7" s="312">
        <v>7.0000000000000007E-2</v>
      </c>
      <c r="AB7" s="304" t="s">
        <v>914</v>
      </c>
      <c r="AC7" s="307">
        <v>7.0000000000000007E-2</v>
      </c>
      <c r="AD7" s="307">
        <v>0</v>
      </c>
      <c r="AE7" s="307">
        <v>7.0000000000000007E-2</v>
      </c>
      <c r="AF7" s="307">
        <v>0</v>
      </c>
      <c r="AG7" s="307">
        <v>7.0000000000000007E-2</v>
      </c>
      <c r="AH7" s="307">
        <v>0</v>
      </c>
      <c r="AI7" s="307">
        <v>7.0000000000000007E-2</v>
      </c>
      <c r="AJ7" s="307">
        <v>0</v>
      </c>
      <c r="AK7" s="307">
        <v>7.0000000000000007E-2</v>
      </c>
      <c r="AL7" s="309" t="s">
        <v>985</v>
      </c>
      <c r="AM7" s="296" t="s">
        <v>986</v>
      </c>
      <c r="AP7" s="200"/>
    </row>
    <row r="8" spans="1:42" s="198" customFormat="1" ht="185.25" customHeight="1">
      <c r="B8" s="391" t="s">
        <v>895</v>
      </c>
      <c r="C8" s="335">
        <v>1</v>
      </c>
      <c r="D8" s="320" t="s">
        <v>908</v>
      </c>
      <c r="E8" s="320" t="s">
        <v>1060</v>
      </c>
      <c r="F8" s="321" t="s">
        <v>901</v>
      </c>
      <c r="G8" s="322" t="s">
        <v>902</v>
      </c>
      <c r="H8" s="322" t="s">
        <v>921</v>
      </c>
      <c r="I8" s="321" t="s">
        <v>903</v>
      </c>
      <c r="J8" s="321" t="s">
        <v>904</v>
      </c>
      <c r="K8" s="321" t="s">
        <v>905</v>
      </c>
      <c r="L8" s="323" t="s">
        <v>906</v>
      </c>
      <c r="M8" s="323"/>
      <c r="N8" s="336">
        <v>40000</v>
      </c>
      <c r="O8" s="336">
        <v>105000</v>
      </c>
      <c r="P8" s="336">
        <v>30600000</v>
      </c>
      <c r="Q8" s="336">
        <v>55000</v>
      </c>
      <c r="R8" s="325">
        <f t="shared" ref="R8" si="2">+R10+R11</f>
        <v>0</v>
      </c>
      <c r="S8" s="324"/>
      <c r="T8" s="324">
        <v>30800000</v>
      </c>
      <c r="U8" s="326" t="s">
        <v>912</v>
      </c>
      <c r="V8" s="320" t="s">
        <v>1065</v>
      </c>
      <c r="W8" s="319" t="s">
        <v>1066</v>
      </c>
      <c r="X8" s="329" t="s">
        <v>1067</v>
      </c>
      <c r="Y8" s="331" t="s">
        <v>1052</v>
      </c>
      <c r="Z8" s="330" t="s">
        <v>913</v>
      </c>
      <c r="AA8" s="331">
        <v>1</v>
      </c>
      <c r="AB8" s="330" t="s">
        <v>914</v>
      </c>
      <c r="AC8" s="337">
        <v>0.25</v>
      </c>
      <c r="AD8" s="337">
        <v>0</v>
      </c>
      <c r="AE8" s="337">
        <v>0.25</v>
      </c>
      <c r="AF8" s="337">
        <v>0</v>
      </c>
      <c r="AG8" s="337">
        <v>0.25</v>
      </c>
      <c r="AH8" s="337">
        <v>0</v>
      </c>
      <c r="AI8" s="337">
        <v>0.25</v>
      </c>
      <c r="AJ8" s="337">
        <v>0</v>
      </c>
      <c r="AK8" s="337">
        <v>1</v>
      </c>
      <c r="AL8" s="333" t="s">
        <v>917</v>
      </c>
      <c r="AM8" s="319" t="s">
        <v>918</v>
      </c>
    </row>
    <row r="9" spans="1:42" s="201" customFormat="1" ht="189.75" customHeight="1">
      <c r="A9" s="198"/>
      <c r="B9" s="392"/>
      <c r="C9" s="310">
        <v>2</v>
      </c>
      <c r="D9" s="296" t="s">
        <v>909</v>
      </c>
      <c r="E9" s="297" t="s">
        <v>1061</v>
      </c>
      <c r="F9" s="298" t="s">
        <v>901</v>
      </c>
      <c r="G9" s="298" t="s">
        <v>902</v>
      </c>
      <c r="H9" s="298" t="s">
        <v>921</v>
      </c>
      <c r="I9" s="298" t="s">
        <v>903</v>
      </c>
      <c r="J9" s="298" t="s">
        <v>904</v>
      </c>
      <c r="K9" s="298" t="s">
        <v>905</v>
      </c>
      <c r="L9" s="299" t="s">
        <v>906</v>
      </c>
      <c r="M9" s="315">
        <f>+SUM(M12:M18)</f>
        <v>0</v>
      </c>
      <c r="N9" s="315">
        <f>SUM(N12:N18)</f>
        <v>1099999.95</v>
      </c>
      <c r="O9" s="315">
        <f>SUM(O12:O18)</f>
        <v>1565071.6099999999</v>
      </c>
      <c r="P9" s="315">
        <f>SUM(P12:P18)</f>
        <v>0</v>
      </c>
      <c r="Q9" s="315">
        <f>SUM(Q12:Q18)</f>
        <v>424928.44</v>
      </c>
      <c r="R9" s="315">
        <f t="shared" ref="R9" si="3">+SUM(R12:R18)</f>
        <v>0</v>
      </c>
      <c r="S9" s="315"/>
      <c r="T9" s="347">
        <f>M9+N9+O9+Q9</f>
        <v>3089999.9999999995</v>
      </c>
      <c r="U9" s="300" t="s">
        <v>912</v>
      </c>
      <c r="V9" s="297" t="s">
        <v>1068</v>
      </c>
      <c r="W9" s="296" t="s">
        <v>1073</v>
      </c>
      <c r="X9" s="311" t="s">
        <v>1069</v>
      </c>
      <c r="Y9" s="312" t="s">
        <v>1052</v>
      </c>
      <c r="Z9" s="304" t="s">
        <v>916</v>
      </c>
      <c r="AA9" s="312">
        <v>1</v>
      </c>
      <c r="AB9" s="304" t="s">
        <v>914</v>
      </c>
      <c r="AC9" s="307">
        <v>0.25</v>
      </c>
      <c r="AD9" s="307">
        <v>0</v>
      </c>
      <c r="AE9" s="307">
        <v>0.25</v>
      </c>
      <c r="AF9" s="307">
        <v>0</v>
      </c>
      <c r="AG9" s="307">
        <v>0.25</v>
      </c>
      <c r="AH9" s="307">
        <v>0</v>
      </c>
      <c r="AI9" s="307">
        <v>0.25</v>
      </c>
      <c r="AJ9" s="307">
        <v>0</v>
      </c>
      <c r="AK9" s="307">
        <v>1</v>
      </c>
      <c r="AL9" s="309" t="s">
        <v>919</v>
      </c>
      <c r="AM9" s="296" t="s">
        <v>920</v>
      </c>
    </row>
    <row r="10" spans="1:42" s="198" customFormat="1" ht="185.25" customHeight="1">
      <c r="B10" s="396" t="s">
        <v>896</v>
      </c>
      <c r="C10" s="318">
        <v>1.1000000000000001</v>
      </c>
      <c r="D10" s="319" t="s">
        <v>910</v>
      </c>
      <c r="E10" s="320" t="s">
        <v>1060</v>
      </c>
      <c r="F10" s="321" t="s">
        <v>901</v>
      </c>
      <c r="G10" s="322" t="s">
        <v>902</v>
      </c>
      <c r="H10" s="322" t="s">
        <v>921</v>
      </c>
      <c r="I10" s="321" t="s">
        <v>903</v>
      </c>
      <c r="J10" s="321" t="s">
        <v>904</v>
      </c>
      <c r="K10" s="321" t="s">
        <v>905</v>
      </c>
      <c r="L10" s="323" t="s">
        <v>906</v>
      </c>
      <c r="M10" s="323"/>
      <c r="N10" s="324">
        <v>35862.57</v>
      </c>
      <c r="O10" s="324">
        <f>4.86*12000+5000</f>
        <v>63320.000000000007</v>
      </c>
      <c r="P10" s="325">
        <v>24000000</v>
      </c>
      <c r="Q10" s="325">
        <v>23000</v>
      </c>
      <c r="R10" s="325">
        <v>0</v>
      </c>
      <c r="S10" s="324"/>
      <c r="T10" s="324">
        <f>SUM(N10:R10)</f>
        <v>24122182.57</v>
      </c>
      <c r="U10" s="326" t="s">
        <v>912</v>
      </c>
      <c r="V10" s="327" t="s">
        <v>1070</v>
      </c>
      <c r="W10" s="328" t="s">
        <v>1072</v>
      </c>
      <c r="X10" s="329" t="s">
        <v>1071</v>
      </c>
      <c r="Y10" s="330" t="s">
        <v>1052</v>
      </c>
      <c r="Z10" s="330" t="s">
        <v>913</v>
      </c>
      <c r="AA10" s="331">
        <v>1</v>
      </c>
      <c r="AB10" s="330" t="s">
        <v>914</v>
      </c>
      <c r="AC10" s="332">
        <v>0.25</v>
      </c>
      <c r="AD10" s="332">
        <v>0</v>
      </c>
      <c r="AE10" s="332">
        <v>0.25</v>
      </c>
      <c r="AF10" s="332">
        <v>0</v>
      </c>
      <c r="AG10" s="332">
        <v>0.25</v>
      </c>
      <c r="AH10" s="332">
        <v>0</v>
      </c>
      <c r="AI10" s="332">
        <v>0.25</v>
      </c>
      <c r="AJ10" s="332">
        <v>0</v>
      </c>
      <c r="AK10" s="332">
        <v>1</v>
      </c>
      <c r="AL10" s="333" t="s">
        <v>989</v>
      </c>
      <c r="AM10" s="319" t="s">
        <v>990</v>
      </c>
    </row>
    <row r="11" spans="1:42" s="198" customFormat="1" ht="176.25" customHeight="1">
      <c r="B11" s="397"/>
      <c r="C11" s="318">
        <v>1.2</v>
      </c>
      <c r="D11" s="319" t="s">
        <v>911</v>
      </c>
      <c r="E11" s="320" t="s">
        <v>1060</v>
      </c>
      <c r="F11" s="321" t="s">
        <v>901</v>
      </c>
      <c r="G11" s="321" t="s">
        <v>902</v>
      </c>
      <c r="H11" s="321" t="s">
        <v>921</v>
      </c>
      <c r="I11" s="321" t="s">
        <v>903</v>
      </c>
      <c r="J11" s="321" t="s">
        <v>904</v>
      </c>
      <c r="K11" s="321" t="s">
        <v>905</v>
      </c>
      <c r="L11" s="323" t="s">
        <v>906</v>
      </c>
      <c r="M11" s="323"/>
      <c r="N11" s="324">
        <v>20546.43</v>
      </c>
      <c r="O11" s="324">
        <f>4.86*6600+5000</f>
        <v>37076</v>
      </c>
      <c r="P11" s="325">
        <v>6600000</v>
      </c>
      <c r="Q11" s="325">
        <v>20195</v>
      </c>
      <c r="R11" s="325">
        <v>0</v>
      </c>
      <c r="S11" s="324"/>
      <c r="T11" s="324">
        <f>SUM(N11:R11)</f>
        <v>6677817.4299999997</v>
      </c>
      <c r="U11" s="326" t="s">
        <v>912</v>
      </c>
      <c r="V11" s="327" t="s">
        <v>1074</v>
      </c>
      <c r="W11" s="328" t="s">
        <v>1075</v>
      </c>
      <c r="X11" s="334" t="s">
        <v>1076</v>
      </c>
      <c r="Y11" s="330" t="s">
        <v>1052</v>
      </c>
      <c r="Z11" s="330" t="s">
        <v>913</v>
      </c>
      <c r="AA11" s="331">
        <v>1</v>
      </c>
      <c r="AB11" s="330" t="s">
        <v>914</v>
      </c>
      <c r="AC11" s="332">
        <v>0.25</v>
      </c>
      <c r="AD11" s="332">
        <v>0</v>
      </c>
      <c r="AE11" s="332">
        <v>0.25</v>
      </c>
      <c r="AF11" s="332">
        <v>0</v>
      </c>
      <c r="AG11" s="332">
        <v>0.25</v>
      </c>
      <c r="AH11" s="332">
        <v>0</v>
      </c>
      <c r="AI11" s="332">
        <v>0.25</v>
      </c>
      <c r="AJ11" s="332">
        <v>0</v>
      </c>
      <c r="AK11" s="332">
        <v>1</v>
      </c>
      <c r="AL11" s="333" t="s">
        <v>989</v>
      </c>
      <c r="AM11" s="319" t="s">
        <v>991</v>
      </c>
    </row>
    <row r="12" spans="1:42" s="198" customFormat="1" ht="189" customHeight="1">
      <c r="B12" s="397"/>
      <c r="C12" s="313">
        <v>2.1</v>
      </c>
      <c r="D12" s="296" t="s">
        <v>970</v>
      </c>
      <c r="E12" s="297" t="s">
        <v>1059</v>
      </c>
      <c r="F12" s="298" t="s">
        <v>922</v>
      </c>
      <c r="G12" s="298" t="s">
        <v>923</v>
      </c>
      <c r="H12" s="298" t="s">
        <v>924</v>
      </c>
      <c r="I12" s="298" t="s">
        <v>903</v>
      </c>
      <c r="J12" s="298" t="s">
        <v>904</v>
      </c>
      <c r="K12" s="298" t="s">
        <v>905</v>
      </c>
      <c r="L12" s="299" t="s">
        <v>906</v>
      </c>
      <c r="M12" s="314">
        <v>0</v>
      </c>
      <c r="N12" s="315">
        <v>157142.85</v>
      </c>
      <c r="O12" s="315">
        <v>242857.14</v>
      </c>
      <c r="P12" s="316">
        <v>0</v>
      </c>
      <c r="Q12" s="316">
        <v>60704.07</v>
      </c>
      <c r="R12" s="316">
        <v>0</v>
      </c>
      <c r="S12" s="317"/>
      <c r="T12" s="315">
        <f>SUM(N12:R12)</f>
        <v>460704.06</v>
      </c>
      <c r="U12" s="300" t="s">
        <v>912</v>
      </c>
      <c r="V12" s="301" t="s">
        <v>1049</v>
      </c>
      <c r="W12" s="301" t="s">
        <v>1050</v>
      </c>
      <c r="X12" s="302" t="s">
        <v>1051</v>
      </c>
      <c r="Y12" s="304" t="s">
        <v>1052</v>
      </c>
      <c r="Z12" s="304" t="s">
        <v>913</v>
      </c>
      <c r="AA12" s="312">
        <v>1</v>
      </c>
      <c r="AB12" s="304" t="s">
        <v>914</v>
      </c>
      <c r="AC12" s="308">
        <v>0.25</v>
      </c>
      <c r="AD12" s="308">
        <v>0</v>
      </c>
      <c r="AE12" s="308">
        <v>0.25</v>
      </c>
      <c r="AF12" s="308">
        <v>0</v>
      </c>
      <c r="AG12" s="308">
        <v>0.25</v>
      </c>
      <c r="AH12" s="308">
        <v>0</v>
      </c>
      <c r="AI12" s="308">
        <v>0.25</v>
      </c>
      <c r="AJ12" s="308">
        <v>0</v>
      </c>
      <c r="AK12" s="308">
        <v>1</v>
      </c>
      <c r="AL12" s="309" t="s">
        <v>993</v>
      </c>
      <c r="AM12" s="296" t="s">
        <v>994</v>
      </c>
    </row>
    <row r="13" spans="1:42" s="198" customFormat="1" ht="189" customHeight="1">
      <c r="B13" s="397"/>
      <c r="C13" s="313">
        <v>2.2000000000000002</v>
      </c>
      <c r="D13" s="296" t="s">
        <v>971</v>
      </c>
      <c r="E13" s="297" t="s">
        <v>1060</v>
      </c>
      <c r="F13" s="298" t="s">
        <v>901</v>
      </c>
      <c r="G13" s="298" t="s">
        <v>902</v>
      </c>
      <c r="H13" s="298" t="s">
        <v>921</v>
      </c>
      <c r="I13" s="298" t="s">
        <v>903</v>
      </c>
      <c r="J13" s="298" t="s">
        <v>904</v>
      </c>
      <c r="K13" s="298" t="s">
        <v>905</v>
      </c>
      <c r="L13" s="299" t="s">
        <v>906</v>
      </c>
      <c r="M13" s="314">
        <v>0</v>
      </c>
      <c r="N13" s="315">
        <v>157142.85</v>
      </c>
      <c r="O13" s="315">
        <v>274155.7</v>
      </c>
      <c r="P13" s="316">
        <v>0</v>
      </c>
      <c r="Q13" s="316">
        <v>15704.06</v>
      </c>
      <c r="R13" s="316">
        <v>0</v>
      </c>
      <c r="S13" s="317"/>
      <c r="T13" s="315">
        <f t="shared" ref="T13:T17" si="4">SUM(N13:R13)</f>
        <v>447002.61000000004</v>
      </c>
      <c r="U13" s="300" t="s">
        <v>912</v>
      </c>
      <c r="V13" s="301" t="s">
        <v>1077</v>
      </c>
      <c r="W13" s="301" t="s">
        <v>1078</v>
      </c>
      <c r="X13" s="302" t="s">
        <v>1079</v>
      </c>
      <c r="Y13" s="304" t="s">
        <v>1052</v>
      </c>
      <c r="Z13" s="304" t="s">
        <v>913</v>
      </c>
      <c r="AA13" s="312">
        <v>1</v>
      </c>
      <c r="AB13" s="304" t="s">
        <v>914</v>
      </c>
      <c r="AC13" s="308">
        <v>0.25</v>
      </c>
      <c r="AD13" s="308">
        <v>0</v>
      </c>
      <c r="AE13" s="308">
        <v>0.25</v>
      </c>
      <c r="AF13" s="308">
        <v>0</v>
      </c>
      <c r="AG13" s="308">
        <v>0.25</v>
      </c>
      <c r="AH13" s="308">
        <v>0</v>
      </c>
      <c r="AI13" s="308">
        <v>0.25</v>
      </c>
      <c r="AJ13" s="308">
        <v>0</v>
      </c>
      <c r="AK13" s="308">
        <v>1</v>
      </c>
      <c r="AL13" s="309" t="s">
        <v>996</v>
      </c>
      <c r="AM13" s="296" t="s">
        <v>1017</v>
      </c>
    </row>
    <row r="14" spans="1:42" s="198" customFormat="1" ht="213" customHeight="1">
      <c r="B14" s="397"/>
      <c r="C14" s="313">
        <v>2.2999999999999998</v>
      </c>
      <c r="D14" s="296" t="s">
        <v>972</v>
      </c>
      <c r="E14" s="297" t="s">
        <v>1060</v>
      </c>
      <c r="F14" s="298" t="s">
        <v>925</v>
      </c>
      <c r="G14" s="298" t="s">
        <v>926</v>
      </c>
      <c r="H14" s="298" t="s">
        <v>927</v>
      </c>
      <c r="I14" s="298" t="s">
        <v>903</v>
      </c>
      <c r="J14" s="298" t="s">
        <v>904</v>
      </c>
      <c r="K14" s="298" t="s">
        <v>905</v>
      </c>
      <c r="L14" s="299" t="s">
        <v>906</v>
      </c>
      <c r="M14" s="314">
        <v>0</v>
      </c>
      <c r="N14" s="315">
        <v>157142.85</v>
      </c>
      <c r="O14" s="315">
        <v>124455.7</v>
      </c>
      <c r="P14" s="316">
        <v>0</v>
      </c>
      <c r="Q14" s="316">
        <v>105704.06</v>
      </c>
      <c r="R14" s="316">
        <v>0</v>
      </c>
      <c r="S14" s="317"/>
      <c r="T14" s="315">
        <f t="shared" si="4"/>
        <v>387302.61</v>
      </c>
      <c r="U14" s="300" t="s">
        <v>912</v>
      </c>
      <c r="V14" s="301" t="s">
        <v>1080</v>
      </c>
      <c r="W14" s="301" t="s">
        <v>1082</v>
      </c>
      <c r="X14" s="302" t="s">
        <v>1081</v>
      </c>
      <c r="Y14" s="304" t="s">
        <v>1052</v>
      </c>
      <c r="Z14" s="304" t="s">
        <v>913</v>
      </c>
      <c r="AA14" s="312">
        <v>1</v>
      </c>
      <c r="AB14" s="304" t="s">
        <v>914</v>
      </c>
      <c r="AC14" s="308">
        <v>0.25</v>
      </c>
      <c r="AD14" s="308">
        <v>0</v>
      </c>
      <c r="AE14" s="308">
        <v>0.25</v>
      </c>
      <c r="AF14" s="308">
        <v>0</v>
      </c>
      <c r="AG14" s="308">
        <v>0.25</v>
      </c>
      <c r="AH14" s="308">
        <v>0</v>
      </c>
      <c r="AI14" s="308">
        <v>0.25</v>
      </c>
      <c r="AJ14" s="308">
        <v>0</v>
      </c>
      <c r="AK14" s="308">
        <v>1</v>
      </c>
      <c r="AL14" s="309" t="s">
        <v>996</v>
      </c>
      <c r="AM14" s="296" t="s">
        <v>1018</v>
      </c>
    </row>
    <row r="15" spans="1:42" s="198" customFormat="1" ht="178.5" customHeight="1">
      <c r="B15" s="397"/>
      <c r="C15" s="313">
        <v>2.4</v>
      </c>
      <c r="D15" s="296" t="s">
        <v>973</v>
      </c>
      <c r="E15" s="297" t="s">
        <v>1060</v>
      </c>
      <c r="F15" s="298" t="s">
        <v>901</v>
      </c>
      <c r="G15" s="298" t="s">
        <v>902</v>
      </c>
      <c r="H15" s="298" t="s">
        <v>921</v>
      </c>
      <c r="I15" s="298" t="s">
        <v>903</v>
      </c>
      <c r="J15" s="298" t="s">
        <v>904</v>
      </c>
      <c r="K15" s="298" t="s">
        <v>905</v>
      </c>
      <c r="L15" s="299" t="s">
        <v>906</v>
      </c>
      <c r="M15" s="314">
        <v>0</v>
      </c>
      <c r="N15" s="315">
        <v>157142.85</v>
      </c>
      <c r="O15" s="315">
        <v>224155.7</v>
      </c>
      <c r="P15" s="316">
        <v>0</v>
      </c>
      <c r="Q15" s="316">
        <v>60704.06</v>
      </c>
      <c r="R15" s="316">
        <v>0</v>
      </c>
      <c r="S15" s="317"/>
      <c r="T15" s="315">
        <f t="shared" si="4"/>
        <v>442002.61000000004</v>
      </c>
      <c r="U15" s="300" t="s">
        <v>912</v>
      </c>
      <c r="V15" s="301" t="s">
        <v>1083</v>
      </c>
      <c r="W15" s="301" t="s">
        <v>1084</v>
      </c>
      <c r="X15" s="302" t="s">
        <v>1085</v>
      </c>
      <c r="Y15" s="304" t="s">
        <v>1052</v>
      </c>
      <c r="Z15" s="304" t="s">
        <v>913</v>
      </c>
      <c r="AA15" s="312">
        <v>1</v>
      </c>
      <c r="AB15" s="304" t="s">
        <v>914</v>
      </c>
      <c r="AC15" s="308">
        <v>0.25</v>
      </c>
      <c r="AD15" s="308">
        <v>0</v>
      </c>
      <c r="AE15" s="308">
        <v>0.25</v>
      </c>
      <c r="AF15" s="308">
        <v>0</v>
      </c>
      <c r="AG15" s="308">
        <v>0.25</v>
      </c>
      <c r="AH15" s="308">
        <v>0</v>
      </c>
      <c r="AI15" s="308">
        <v>0.25</v>
      </c>
      <c r="AJ15" s="308">
        <v>0</v>
      </c>
      <c r="AK15" s="308">
        <v>1</v>
      </c>
      <c r="AL15" s="309" t="s">
        <v>996</v>
      </c>
      <c r="AM15" s="296" t="s">
        <v>1000</v>
      </c>
    </row>
    <row r="16" spans="1:42" s="198" customFormat="1" ht="192" customHeight="1">
      <c r="B16" s="397"/>
      <c r="C16" s="313">
        <v>2.5</v>
      </c>
      <c r="D16" s="296" t="s">
        <v>974</v>
      </c>
      <c r="E16" s="297" t="s">
        <v>928</v>
      </c>
      <c r="F16" s="298" t="s">
        <v>901</v>
      </c>
      <c r="G16" s="298" t="s">
        <v>929</v>
      </c>
      <c r="H16" s="298" t="s">
        <v>930</v>
      </c>
      <c r="I16" s="298" t="s">
        <v>903</v>
      </c>
      <c r="J16" s="298" t="s">
        <v>904</v>
      </c>
      <c r="K16" s="298" t="s">
        <v>905</v>
      </c>
      <c r="L16" s="299" t="s">
        <v>906</v>
      </c>
      <c r="M16" s="314">
        <v>0</v>
      </c>
      <c r="N16" s="315">
        <v>157142.85</v>
      </c>
      <c r="O16" s="315">
        <v>274155.7</v>
      </c>
      <c r="P16" s="316">
        <v>0</v>
      </c>
      <c r="Q16" s="316">
        <v>60704.06</v>
      </c>
      <c r="R16" s="316">
        <v>0</v>
      </c>
      <c r="S16" s="317"/>
      <c r="T16" s="315">
        <f t="shared" si="4"/>
        <v>492002.61000000004</v>
      </c>
      <c r="U16" s="300" t="s">
        <v>912</v>
      </c>
      <c r="V16" s="301" t="s">
        <v>1056</v>
      </c>
      <c r="W16" s="301" t="s">
        <v>1058</v>
      </c>
      <c r="X16" s="311" t="s">
        <v>1057</v>
      </c>
      <c r="Y16" s="304" t="s">
        <v>1052</v>
      </c>
      <c r="Z16" s="304" t="s">
        <v>913</v>
      </c>
      <c r="AA16" s="312">
        <v>1</v>
      </c>
      <c r="AB16" s="304" t="s">
        <v>914</v>
      </c>
      <c r="AC16" s="308">
        <v>0.25</v>
      </c>
      <c r="AD16" s="308">
        <v>0</v>
      </c>
      <c r="AE16" s="308">
        <v>0.25</v>
      </c>
      <c r="AF16" s="308">
        <v>0</v>
      </c>
      <c r="AG16" s="308">
        <v>0.25</v>
      </c>
      <c r="AH16" s="308">
        <v>0</v>
      </c>
      <c r="AI16" s="308">
        <v>0.25</v>
      </c>
      <c r="AJ16" s="308">
        <v>0</v>
      </c>
      <c r="AK16" s="308">
        <v>1</v>
      </c>
      <c r="AL16" s="309" t="s">
        <v>999</v>
      </c>
      <c r="AM16" s="296" t="s">
        <v>1002</v>
      </c>
    </row>
    <row r="17" spans="2:39" s="198" customFormat="1" ht="216.75" customHeight="1">
      <c r="B17" s="397"/>
      <c r="C17" s="313">
        <v>2.6</v>
      </c>
      <c r="D17" s="296" t="s">
        <v>975</v>
      </c>
      <c r="E17" s="297" t="s">
        <v>928</v>
      </c>
      <c r="F17" s="298" t="s">
        <v>901</v>
      </c>
      <c r="G17" s="298" t="s">
        <v>929</v>
      </c>
      <c r="H17" s="298" t="s">
        <v>930</v>
      </c>
      <c r="I17" s="298" t="s">
        <v>903</v>
      </c>
      <c r="J17" s="298" t="s">
        <v>904</v>
      </c>
      <c r="K17" s="298" t="s">
        <v>905</v>
      </c>
      <c r="L17" s="299" t="s">
        <v>906</v>
      </c>
      <c r="M17" s="314">
        <v>0</v>
      </c>
      <c r="N17" s="315">
        <v>157142.85</v>
      </c>
      <c r="O17" s="315">
        <v>324155.7</v>
      </c>
      <c r="P17" s="316">
        <v>0</v>
      </c>
      <c r="Q17" s="316">
        <v>60704.06</v>
      </c>
      <c r="R17" s="316">
        <v>0</v>
      </c>
      <c r="S17" s="317"/>
      <c r="T17" s="315">
        <f t="shared" si="4"/>
        <v>542002.6100000001</v>
      </c>
      <c r="U17" s="300" t="s">
        <v>912</v>
      </c>
      <c r="V17" s="301" t="s">
        <v>1054</v>
      </c>
      <c r="W17" s="301" t="s">
        <v>1055</v>
      </c>
      <c r="X17" s="302" t="s">
        <v>1053</v>
      </c>
      <c r="Y17" s="304" t="s">
        <v>1052</v>
      </c>
      <c r="Z17" s="304" t="s">
        <v>1022</v>
      </c>
      <c r="AA17" s="312">
        <v>1</v>
      </c>
      <c r="AB17" s="304" t="s">
        <v>914</v>
      </c>
      <c r="AC17" s="308">
        <v>0.25</v>
      </c>
      <c r="AD17" s="308">
        <v>0</v>
      </c>
      <c r="AE17" s="308">
        <v>0.25</v>
      </c>
      <c r="AF17" s="308">
        <v>0</v>
      </c>
      <c r="AG17" s="308">
        <v>0.25</v>
      </c>
      <c r="AH17" s="308">
        <v>0</v>
      </c>
      <c r="AI17" s="308">
        <v>0.25</v>
      </c>
      <c r="AJ17" s="308">
        <v>0</v>
      </c>
      <c r="AK17" s="308">
        <v>1</v>
      </c>
      <c r="AL17" s="309" t="s">
        <v>999</v>
      </c>
      <c r="AM17" s="296" t="s">
        <v>1004</v>
      </c>
    </row>
    <row r="18" spans="2:39" s="198" customFormat="1" ht="228.75" customHeight="1">
      <c r="B18" s="397"/>
      <c r="C18" s="313">
        <v>2.7</v>
      </c>
      <c r="D18" s="296" t="s">
        <v>976</v>
      </c>
      <c r="E18" s="297" t="s">
        <v>928</v>
      </c>
      <c r="F18" s="298" t="s">
        <v>901</v>
      </c>
      <c r="G18" s="298" t="s">
        <v>929</v>
      </c>
      <c r="H18" s="298" t="s">
        <v>930</v>
      </c>
      <c r="I18" s="298" t="s">
        <v>903</v>
      </c>
      <c r="J18" s="298" t="s">
        <v>904</v>
      </c>
      <c r="K18" s="298" t="s">
        <v>905</v>
      </c>
      <c r="L18" s="299" t="s">
        <v>906</v>
      </c>
      <c r="M18" s="314">
        <v>0</v>
      </c>
      <c r="N18" s="344">
        <v>157142.85</v>
      </c>
      <c r="O18" s="345">
        <v>101135.97</v>
      </c>
      <c r="P18" s="316">
        <v>0</v>
      </c>
      <c r="Q18" s="346">
        <v>60704.07</v>
      </c>
      <c r="R18" s="316">
        <v>0</v>
      </c>
      <c r="S18" s="317">
        <v>0</v>
      </c>
      <c r="T18" s="315">
        <f>SUM(N18:R18)</f>
        <v>318982.89</v>
      </c>
      <c r="U18" s="300" t="s">
        <v>912</v>
      </c>
      <c r="V18" s="301" t="s">
        <v>1062</v>
      </c>
      <c r="W18" s="301" t="s">
        <v>1064</v>
      </c>
      <c r="X18" s="311" t="s">
        <v>1063</v>
      </c>
      <c r="Y18" s="304" t="s">
        <v>1052</v>
      </c>
      <c r="Z18" s="304" t="s">
        <v>913</v>
      </c>
      <c r="AA18" s="312">
        <v>1</v>
      </c>
      <c r="AB18" s="304" t="s">
        <v>914</v>
      </c>
      <c r="AC18" s="308">
        <v>0.25</v>
      </c>
      <c r="AD18" s="308">
        <v>0</v>
      </c>
      <c r="AE18" s="308">
        <v>0.25</v>
      </c>
      <c r="AF18" s="308">
        <v>0</v>
      </c>
      <c r="AG18" s="308">
        <v>0.25</v>
      </c>
      <c r="AH18" s="308">
        <v>0</v>
      </c>
      <c r="AI18" s="308">
        <v>0.25</v>
      </c>
      <c r="AJ18" s="308">
        <v>0</v>
      </c>
      <c r="AK18" s="308">
        <v>1</v>
      </c>
      <c r="AL18" s="309" t="s">
        <v>999</v>
      </c>
      <c r="AM18" s="296" t="s">
        <v>1021</v>
      </c>
    </row>
    <row r="19" spans="2:39" ht="15.75" customHeight="1">
      <c r="B19" s="95"/>
      <c r="C19" s="136"/>
      <c r="D19" s="387" t="s">
        <v>884</v>
      </c>
      <c r="E19" s="387"/>
      <c r="F19" s="102"/>
      <c r="G19" s="206"/>
      <c r="H19" s="206"/>
      <c r="I19" s="102"/>
      <c r="J19" s="102"/>
      <c r="K19" s="102"/>
      <c r="L19" s="206"/>
      <c r="M19" s="206"/>
      <c r="N19" s="225"/>
      <c r="O19" s="225"/>
      <c r="P19" s="97"/>
      <c r="Q19" s="225"/>
      <c r="R19" s="97"/>
      <c r="S19" s="97"/>
      <c r="T19" s="232"/>
      <c r="U19" s="98"/>
      <c r="V19" s="98"/>
      <c r="W19" s="98"/>
      <c r="X19" s="99"/>
      <c r="Y19" s="96"/>
      <c r="Z19" s="388"/>
      <c r="AA19" s="388"/>
      <c r="AB19" s="388"/>
      <c r="AC19" s="388"/>
      <c r="AD19" s="100"/>
      <c r="AE19" s="101"/>
      <c r="AF19" s="101"/>
      <c r="AG19" s="101"/>
      <c r="AH19" s="101"/>
      <c r="AI19" s="101"/>
      <c r="AJ19" s="101"/>
      <c r="AK19" s="101"/>
      <c r="AL19" s="96"/>
      <c r="AM19" s="99"/>
    </row>
    <row r="20" spans="2:39" s="144" customFormat="1" ht="108" customHeight="1">
      <c r="B20" s="135"/>
      <c r="C20" s="136"/>
      <c r="D20" s="389"/>
      <c r="E20" s="389"/>
      <c r="F20" s="137"/>
      <c r="G20" s="207"/>
      <c r="H20" s="207"/>
      <c r="I20" s="137"/>
      <c r="J20" s="137"/>
      <c r="K20" s="137"/>
      <c r="L20" s="207"/>
      <c r="M20" s="207"/>
      <c r="N20" s="226"/>
      <c r="O20" s="226"/>
      <c r="P20" s="138"/>
      <c r="Q20" s="226"/>
      <c r="R20" s="138"/>
      <c r="S20" s="138"/>
      <c r="T20" s="233"/>
      <c r="U20" s="139"/>
      <c r="V20" s="139"/>
      <c r="W20" s="139"/>
      <c r="X20" s="140"/>
      <c r="Y20" s="141"/>
      <c r="Z20" s="390"/>
      <c r="AA20" s="390"/>
      <c r="AB20" s="390"/>
      <c r="AC20" s="390"/>
      <c r="AD20" s="142"/>
      <c r="AE20" s="143"/>
      <c r="AF20" s="143"/>
      <c r="AG20" s="143"/>
      <c r="AH20" s="143"/>
      <c r="AI20" s="143"/>
      <c r="AJ20" s="143"/>
      <c r="AK20" s="143"/>
      <c r="AL20" s="141"/>
      <c r="AM20" s="140"/>
    </row>
    <row r="21" spans="2:39" s="144" customFormat="1" ht="26.25" customHeight="1">
      <c r="B21" s="135"/>
      <c r="C21" s="136"/>
      <c r="D21" s="137"/>
      <c r="E21" s="212"/>
      <c r="F21" s="137"/>
      <c r="G21" s="207"/>
      <c r="H21" s="207"/>
      <c r="I21" s="137"/>
      <c r="J21" s="137"/>
      <c r="K21" s="137"/>
      <c r="L21" s="207"/>
      <c r="M21" s="207"/>
      <c r="N21" s="226"/>
      <c r="O21" s="226"/>
      <c r="P21" s="138"/>
      <c r="Q21" s="226"/>
      <c r="R21" s="138"/>
      <c r="S21" s="138"/>
      <c r="T21" s="233"/>
      <c r="U21" s="139"/>
      <c r="V21" s="139"/>
      <c r="W21" s="139"/>
      <c r="X21" s="140"/>
      <c r="Y21" s="141"/>
      <c r="Z21" s="145"/>
      <c r="AA21" s="145"/>
      <c r="AB21" s="145"/>
      <c r="AC21" s="145"/>
      <c r="AD21" s="142"/>
      <c r="AE21" s="143"/>
      <c r="AF21" s="143"/>
      <c r="AG21" s="143"/>
      <c r="AH21" s="143"/>
      <c r="AI21" s="143"/>
      <c r="AJ21" s="143"/>
      <c r="AK21" s="143"/>
      <c r="AL21" s="141"/>
      <c r="AM21" s="140"/>
    </row>
    <row r="22" spans="2:39" s="144" customFormat="1" ht="26.25" customHeight="1">
      <c r="B22" s="135"/>
      <c r="C22" s="147"/>
      <c r="D22" s="137"/>
      <c r="E22" s="212"/>
      <c r="F22" s="137"/>
      <c r="G22" s="207"/>
      <c r="H22" s="207"/>
      <c r="I22" s="137"/>
      <c r="J22" s="137"/>
      <c r="K22" s="137"/>
      <c r="L22" s="207"/>
      <c r="M22" s="207"/>
      <c r="N22" s="226"/>
      <c r="O22" s="226"/>
      <c r="P22" s="138"/>
      <c r="Q22" s="226"/>
      <c r="R22" s="138"/>
      <c r="S22" s="138"/>
      <c r="T22" s="233"/>
      <c r="U22" s="139"/>
      <c r="V22" s="139"/>
      <c r="W22" s="139"/>
      <c r="X22" s="140"/>
      <c r="Y22" s="141"/>
      <c r="Z22" s="145"/>
      <c r="AA22" s="145"/>
      <c r="AB22" s="145"/>
      <c r="AC22" s="145"/>
      <c r="AD22" s="142"/>
      <c r="AE22" s="143"/>
      <c r="AF22" s="143"/>
      <c r="AG22" s="143"/>
      <c r="AH22" s="143"/>
      <c r="AI22" s="143"/>
      <c r="AJ22" s="143"/>
      <c r="AK22" s="143"/>
      <c r="AL22" s="141"/>
      <c r="AM22" s="140"/>
    </row>
    <row r="23" spans="2:39" s="144" customFormat="1" ht="234" customHeight="1">
      <c r="B23" s="146"/>
      <c r="C23" s="104"/>
      <c r="D23" s="148"/>
      <c r="E23" s="213"/>
      <c r="F23" s="149"/>
      <c r="G23" s="208"/>
      <c r="H23" s="208"/>
      <c r="I23" s="149"/>
      <c r="J23" s="149"/>
      <c r="K23" s="149"/>
      <c r="L23" s="208"/>
      <c r="M23" s="208"/>
      <c r="N23" s="227"/>
      <c r="O23" s="227"/>
      <c r="P23" s="150"/>
      <c r="Q23" s="227"/>
      <c r="R23" s="150"/>
      <c r="S23" s="150"/>
      <c r="T23" s="234"/>
      <c r="U23" s="151"/>
      <c r="V23" s="151"/>
      <c r="W23" s="151"/>
      <c r="X23" s="152"/>
      <c r="Y23" s="153"/>
      <c r="Z23" s="154"/>
      <c r="AA23" s="155"/>
      <c r="AB23" s="154"/>
      <c r="AC23" s="154"/>
      <c r="AD23" s="154"/>
      <c r="AE23" s="155"/>
      <c r="AF23" s="155"/>
      <c r="AG23" s="155"/>
      <c r="AH23" s="155"/>
      <c r="AI23" s="155"/>
      <c r="AJ23" s="155"/>
      <c r="AK23" s="155"/>
      <c r="AL23" s="153"/>
      <c r="AM23" s="152"/>
    </row>
    <row r="24" spans="2:39" ht="15.75" customHeight="1">
      <c r="B24" s="103"/>
      <c r="C24" s="112"/>
      <c r="D24" s="105"/>
      <c r="E24" s="214"/>
      <c r="F24" s="106"/>
      <c r="G24" s="209"/>
      <c r="H24" s="209"/>
      <c r="I24" s="106"/>
      <c r="J24" s="106"/>
      <c r="K24" s="106"/>
      <c r="L24" s="209"/>
      <c r="M24" s="209"/>
      <c r="N24" s="228"/>
      <c r="O24" s="228"/>
      <c r="P24" s="107"/>
      <c r="Q24" s="228"/>
      <c r="R24" s="107"/>
      <c r="S24" s="107"/>
      <c r="T24" s="235"/>
      <c r="U24" s="108"/>
      <c r="V24" s="108"/>
      <c r="W24" s="108"/>
      <c r="X24" s="109"/>
      <c r="Y24" s="102"/>
      <c r="Z24" s="110"/>
      <c r="AA24" s="111"/>
      <c r="AB24" s="110"/>
      <c r="AC24" s="110"/>
      <c r="AD24" s="110"/>
      <c r="AE24" s="111"/>
      <c r="AF24" s="111"/>
      <c r="AG24" s="111"/>
      <c r="AH24" s="111"/>
      <c r="AI24" s="111"/>
      <c r="AJ24" s="111"/>
      <c r="AK24" s="111"/>
      <c r="AL24" s="102"/>
      <c r="AM24" s="109"/>
    </row>
    <row r="25" spans="2:39" ht="15.75" customHeight="1">
      <c r="C25" s="112"/>
      <c r="D25" s="113"/>
      <c r="E25" s="215"/>
      <c r="F25" s="114"/>
      <c r="G25" s="210"/>
      <c r="H25" s="210"/>
      <c r="I25" s="114"/>
      <c r="J25" s="114"/>
      <c r="K25" s="114"/>
      <c r="L25" s="210"/>
      <c r="M25" s="210"/>
      <c r="N25" s="229"/>
      <c r="O25" s="229"/>
      <c r="P25" s="115"/>
      <c r="Q25" s="229"/>
      <c r="R25" s="115"/>
      <c r="S25" s="115"/>
      <c r="T25" s="236"/>
      <c r="U25" s="116"/>
      <c r="V25" s="116"/>
      <c r="W25" s="116"/>
      <c r="X25" s="117"/>
      <c r="Y25" s="118"/>
      <c r="Z25" s="119"/>
      <c r="AA25" s="120"/>
      <c r="AB25" s="119"/>
      <c r="AC25" s="119"/>
      <c r="AD25" s="119"/>
      <c r="AE25" s="120"/>
      <c r="AF25" s="120"/>
      <c r="AG25" s="120"/>
      <c r="AH25" s="120"/>
      <c r="AI25" s="120"/>
      <c r="AJ25" s="120"/>
      <c r="AK25" s="120"/>
      <c r="AL25" s="118"/>
      <c r="AM25" s="117"/>
    </row>
    <row r="26" spans="2:39" ht="15.75" customHeight="1">
      <c r="B26" s="121"/>
      <c r="C26" s="112"/>
      <c r="D26" s="113"/>
      <c r="E26" s="215"/>
      <c r="F26" s="114"/>
      <c r="G26" s="210"/>
      <c r="H26" s="210"/>
      <c r="I26" s="114"/>
      <c r="J26" s="114"/>
      <c r="K26" s="114"/>
      <c r="L26" s="210"/>
      <c r="M26" s="210"/>
      <c r="N26" s="229"/>
      <c r="O26" s="229"/>
      <c r="P26" s="115"/>
      <c r="Q26" s="229"/>
      <c r="R26" s="115"/>
      <c r="S26" s="115"/>
      <c r="T26" s="236"/>
      <c r="U26" s="116"/>
      <c r="V26" s="116"/>
      <c r="W26" s="116"/>
      <c r="X26" s="122"/>
      <c r="Y26" s="118"/>
      <c r="Z26" s="119"/>
      <c r="AA26" s="120"/>
      <c r="AB26" s="119"/>
      <c r="AC26" s="119"/>
      <c r="AD26" s="119"/>
      <c r="AE26" s="120"/>
      <c r="AF26" s="120"/>
      <c r="AG26" s="120"/>
      <c r="AH26" s="120"/>
      <c r="AI26" s="120"/>
      <c r="AJ26" s="120"/>
      <c r="AK26" s="120"/>
      <c r="AL26" s="118"/>
      <c r="AM26" s="117"/>
    </row>
    <row r="27" spans="2:39" ht="15.75" customHeight="1">
      <c r="B27" s="121"/>
      <c r="C27" s="112"/>
      <c r="D27" s="113"/>
      <c r="E27" s="215"/>
      <c r="F27" s="114"/>
      <c r="G27" s="210"/>
      <c r="H27" s="210"/>
      <c r="I27" s="114"/>
      <c r="J27" s="114"/>
      <c r="K27" s="114"/>
      <c r="L27" s="210"/>
      <c r="M27" s="210"/>
      <c r="N27" s="229"/>
      <c r="O27" s="229"/>
      <c r="P27" s="115"/>
      <c r="Q27" s="229"/>
      <c r="R27" s="115"/>
      <c r="S27" s="115"/>
      <c r="T27" s="236"/>
      <c r="U27" s="116"/>
      <c r="V27" s="116"/>
      <c r="W27" s="116"/>
      <c r="X27" s="122"/>
      <c r="Y27" s="118"/>
      <c r="Z27" s="119"/>
      <c r="AA27" s="120"/>
      <c r="AB27" s="119"/>
      <c r="AC27" s="119"/>
      <c r="AD27" s="119"/>
      <c r="AE27" s="120"/>
      <c r="AF27" s="120"/>
      <c r="AG27" s="120"/>
      <c r="AH27" s="120"/>
      <c r="AI27" s="120"/>
      <c r="AJ27" s="120"/>
      <c r="AK27" s="120"/>
      <c r="AL27" s="118"/>
      <c r="AM27" s="117"/>
    </row>
    <row r="28" spans="2:39" ht="84.75" customHeight="1">
      <c r="B28" s="121"/>
      <c r="C28" s="112"/>
      <c r="D28" s="113" t="s">
        <v>884</v>
      </c>
      <c r="E28" s="215"/>
      <c r="F28" s="114"/>
      <c r="G28" s="210"/>
      <c r="H28" s="210"/>
      <c r="I28" s="114"/>
      <c r="J28" s="114"/>
      <c r="K28" s="114"/>
      <c r="L28" s="210"/>
      <c r="M28" s="210"/>
      <c r="N28" s="229"/>
      <c r="O28" s="229"/>
      <c r="P28" s="115"/>
      <c r="Q28" s="229"/>
      <c r="R28" s="115"/>
      <c r="S28" s="115"/>
      <c r="T28" s="236"/>
      <c r="U28" s="116"/>
      <c r="V28" s="116"/>
      <c r="W28" s="116"/>
      <c r="X28" s="122"/>
      <c r="Y28" s="118"/>
      <c r="Z28" s="119"/>
      <c r="AA28" s="120"/>
      <c r="AB28" s="119"/>
      <c r="AC28" s="119"/>
      <c r="AD28" s="119"/>
      <c r="AE28" s="120"/>
      <c r="AF28" s="120"/>
      <c r="AG28" s="120"/>
      <c r="AH28" s="120"/>
      <c r="AI28" s="120"/>
      <c r="AJ28" s="120"/>
      <c r="AK28" s="120"/>
      <c r="AL28" s="118"/>
      <c r="AM28" s="117"/>
    </row>
    <row r="29" spans="2:39" ht="15.75" customHeight="1">
      <c r="B29" s="121"/>
      <c r="C29" s="112"/>
      <c r="D29" s="113" t="s">
        <v>884</v>
      </c>
      <c r="E29" s="215"/>
      <c r="F29" s="114"/>
      <c r="G29" s="210"/>
      <c r="H29" s="210"/>
      <c r="I29" s="114"/>
      <c r="J29" s="114"/>
      <c r="K29" s="114"/>
      <c r="L29" s="210"/>
      <c r="M29" s="210"/>
      <c r="N29" s="229"/>
      <c r="O29" s="229"/>
      <c r="P29" s="115"/>
      <c r="Q29" s="229"/>
      <c r="R29" s="115"/>
      <c r="S29" s="115"/>
      <c r="T29" s="236"/>
      <c r="U29" s="116"/>
      <c r="V29" s="116"/>
      <c r="W29" s="116"/>
      <c r="X29" s="122"/>
      <c r="Y29" s="118"/>
      <c r="Z29" s="119"/>
      <c r="AA29" s="120"/>
      <c r="AB29" s="119"/>
      <c r="AC29" s="119"/>
      <c r="AD29" s="119"/>
      <c r="AE29" s="120"/>
      <c r="AF29" s="120"/>
      <c r="AG29" s="120"/>
      <c r="AH29" s="120"/>
      <c r="AI29" s="120"/>
      <c r="AJ29" s="120"/>
      <c r="AK29" s="120"/>
      <c r="AL29" s="118"/>
      <c r="AM29" s="117"/>
    </row>
    <row r="30" spans="2:39" ht="15.75" customHeight="1">
      <c r="B30" s="121"/>
      <c r="C30" s="112"/>
      <c r="D30" s="113" t="s">
        <v>884</v>
      </c>
      <c r="E30" s="215"/>
      <c r="F30" s="114"/>
      <c r="G30" s="210"/>
      <c r="H30" s="210"/>
      <c r="I30" s="114"/>
      <c r="J30" s="114"/>
      <c r="K30" s="114"/>
      <c r="L30" s="210"/>
      <c r="M30" s="210"/>
      <c r="N30" s="229"/>
      <c r="O30" s="229"/>
      <c r="P30" s="115"/>
      <c r="Q30" s="229"/>
      <c r="R30" s="115"/>
      <c r="S30" s="115"/>
      <c r="T30" s="236"/>
      <c r="U30" s="116"/>
      <c r="V30" s="116"/>
      <c r="W30" s="116"/>
      <c r="X30" s="122"/>
      <c r="Y30" s="118"/>
      <c r="Z30" s="119"/>
      <c r="AA30" s="120"/>
      <c r="AB30" s="119"/>
      <c r="AC30" s="119"/>
      <c r="AD30" s="119"/>
      <c r="AE30" s="120"/>
      <c r="AF30" s="120"/>
      <c r="AG30" s="120"/>
      <c r="AH30" s="120"/>
      <c r="AI30" s="120"/>
      <c r="AJ30" s="120"/>
      <c r="AK30" s="120"/>
      <c r="AL30" s="119"/>
      <c r="AM30" s="123"/>
    </row>
    <row r="31" spans="2:39" ht="15.75" customHeight="1">
      <c r="B31" s="121"/>
      <c r="C31" s="112"/>
      <c r="D31" s="113" t="s">
        <v>884</v>
      </c>
      <c r="E31" s="215"/>
      <c r="F31" s="114"/>
      <c r="G31" s="210"/>
      <c r="H31" s="210"/>
      <c r="I31" s="114"/>
      <c r="J31" s="114"/>
      <c r="K31" s="114"/>
      <c r="L31" s="210"/>
      <c r="M31" s="210"/>
      <c r="N31" s="229"/>
      <c r="O31" s="229"/>
      <c r="P31" s="115"/>
      <c r="Q31" s="229"/>
      <c r="R31" s="115"/>
      <c r="S31" s="115"/>
      <c r="T31" s="236"/>
      <c r="U31" s="116"/>
      <c r="V31" s="116"/>
      <c r="W31" s="116"/>
      <c r="X31" s="122"/>
      <c r="Y31" s="118"/>
      <c r="Z31" s="119"/>
      <c r="AA31" s="120"/>
      <c r="AB31" s="119"/>
      <c r="AC31" s="119"/>
      <c r="AD31" s="119"/>
      <c r="AE31" s="120"/>
      <c r="AF31" s="120"/>
      <c r="AG31" s="120"/>
      <c r="AH31" s="120"/>
      <c r="AI31" s="120"/>
      <c r="AJ31" s="120"/>
      <c r="AK31" s="120"/>
      <c r="AL31" s="119"/>
      <c r="AM31" s="123"/>
    </row>
    <row r="32" spans="2:39" ht="15.75" customHeight="1">
      <c r="B32" s="121"/>
      <c r="C32" s="112"/>
      <c r="D32" s="113" t="s">
        <v>884</v>
      </c>
      <c r="E32" s="215"/>
      <c r="F32" s="114"/>
      <c r="G32" s="210"/>
      <c r="H32" s="210"/>
      <c r="I32" s="114"/>
      <c r="J32" s="114"/>
      <c r="K32" s="114"/>
      <c r="L32" s="210"/>
      <c r="M32" s="210"/>
      <c r="N32" s="229"/>
      <c r="O32" s="229"/>
      <c r="P32" s="115"/>
      <c r="Q32" s="229"/>
      <c r="R32" s="115"/>
      <c r="S32" s="115"/>
      <c r="T32" s="236"/>
      <c r="U32" s="116"/>
      <c r="V32" s="116"/>
      <c r="W32" s="116"/>
      <c r="X32" s="122"/>
      <c r="Y32" s="118"/>
      <c r="Z32" s="119"/>
      <c r="AA32" s="120"/>
      <c r="AB32" s="119"/>
      <c r="AC32" s="119"/>
      <c r="AD32" s="119"/>
      <c r="AE32" s="120"/>
      <c r="AF32" s="120"/>
      <c r="AG32" s="120"/>
      <c r="AH32" s="120"/>
      <c r="AI32" s="120"/>
      <c r="AJ32" s="120"/>
      <c r="AK32" s="120"/>
      <c r="AL32" s="119"/>
      <c r="AM32" s="123"/>
    </row>
    <row r="33" spans="2:39" ht="15.75" customHeight="1">
      <c r="B33" s="121"/>
      <c r="C33" s="112"/>
      <c r="D33" s="113" t="s">
        <v>884</v>
      </c>
      <c r="E33" s="215"/>
      <c r="F33" s="114"/>
      <c r="G33" s="210"/>
      <c r="H33" s="210"/>
      <c r="I33" s="114"/>
      <c r="J33" s="114"/>
      <c r="K33" s="114"/>
      <c r="L33" s="210"/>
      <c r="M33" s="210"/>
      <c r="N33" s="229"/>
      <c r="O33" s="229"/>
      <c r="P33" s="115"/>
      <c r="Q33" s="229"/>
      <c r="R33" s="115"/>
      <c r="S33" s="115"/>
      <c r="T33" s="236"/>
      <c r="U33" s="116"/>
      <c r="V33" s="116"/>
      <c r="W33" s="116"/>
      <c r="X33" s="122"/>
      <c r="Y33" s="118"/>
      <c r="Z33" s="119"/>
      <c r="AA33" s="120"/>
      <c r="AB33" s="119"/>
      <c r="AC33" s="119"/>
      <c r="AD33" s="119"/>
      <c r="AE33" s="120"/>
      <c r="AF33" s="120"/>
      <c r="AG33" s="120"/>
      <c r="AH33" s="120"/>
      <c r="AI33" s="120"/>
      <c r="AJ33" s="120"/>
      <c r="AK33" s="120"/>
      <c r="AL33" s="119"/>
      <c r="AM33" s="123"/>
    </row>
    <row r="34" spans="2:39" ht="15.75" customHeight="1">
      <c r="B34" s="121"/>
      <c r="C34" s="112"/>
      <c r="D34" s="113" t="s">
        <v>884</v>
      </c>
      <c r="E34" s="215"/>
      <c r="F34" s="114"/>
      <c r="G34" s="210"/>
      <c r="H34" s="210"/>
      <c r="I34" s="114"/>
      <c r="J34" s="114"/>
      <c r="K34" s="114"/>
      <c r="L34" s="210"/>
      <c r="M34" s="210"/>
      <c r="N34" s="229"/>
      <c r="O34" s="229"/>
      <c r="P34" s="115"/>
      <c r="Q34" s="229"/>
      <c r="R34" s="115"/>
      <c r="S34" s="115"/>
      <c r="T34" s="236"/>
      <c r="U34" s="116"/>
      <c r="V34" s="116"/>
      <c r="W34" s="116"/>
      <c r="X34" s="122"/>
      <c r="Y34" s="118"/>
      <c r="Z34" s="119"/>
      <c r="AA34" s="120"/>
      <c r="AB34" s="119"/>
      <c r="AC34" s="119"/>
      <c r="AD34" s="119"/>
      <c r="AE34" s="120"/>
      <c r="AF34" s="120"/>
      <c r="AG34" s="120"/>
      <c r="AH34" s="120"/>
      <c r="AI34" s="120"/>
      <c r="AJ34" s="120"/>
      <c r="AK34" s="120"/>
      <c r="AL34" s="119"/>
      <c r="AM34" s="123"/>
    </row>
    <row r="35" spans="2:39" ht="15.75" customHeight="1">
      <c r="B35" s="121"/>
      <c r="C35" s="112"/>
      <c r="D35" s="113" t="s">
        <v>884</v>
      </c>
      <c r="E35" s="215"/>
      <c r="F35" s="114"/>
      <c r="G35" s="210"/>
      <c r="H35" s="210"/>
      <c r="I35" s="114"/>
      <c r="J35" s="114"/>
      <c r="K35" s="114"/>
      <c r="L35" s="210"/>
      <c r="M35" s="210"/>
      <c r="N35" s="229"/>
      <c r="O35" s="229"/>
      <c r="P35" s="115"/>
      <c r="Q35" s="229"/>
      <c r="R35" s="115"/>
      <c r="S35" s="115"/>
      <c r="T35" s="236"/>
      <c r="U35" s="116"/>
      <c r="V35" s="116"/>
      <c r="W35" s="116"/>
      <c r="X35" s="122"/>
      <c r="Y35" s="118"/>
      <c r="Z35" s="119"/>
      <c r="AA35" s="120"/>
      <c r="AB35" s="119"/>
      <c r="AC35" s="119"/>
      <c r="AD35" s="119"/>
      <c r="AE35" s="120"/>
      <c r="AF35" s="120"/>
      <c r="AG35" s="120"/>
      <c r="AH35" s="120"/>
      <c r="AI35" s="120"/>
      <c r="AJ35" s="120"/>
      <c r="AK35" s="120"/>
      <c r="AL35" s="119"/>
      <c r="AM35" s="123"/>
    </row>
    <row r="36" spans="2:39" ht="15.75" customHeight="1">
      <c r="B36" s="121"/>
      <c r="C36" s="112"/>
      <c r="D36" s="113" t="s">
        <v>884</v>
      </c>
      <c r="E36" s="215"/>
      <c r="F36" s="114"/>
      <c r="G36" s="210"/>
      <c r="H36" s="210"/>
      <c r="I36" s="114"/>
      <c r="J36" s="114"/>
      <c r="K36" s="114"/>
      <c r="L36" s="210"/>
      <c r="M36" s="210"/>
      <c r="N36" s="229"/>
      <c r="O36" s="229"/>
      <c r="P36" s="115"/>
      <c r="Q36" s="229"/>
      <c r="R36" s="115"/>
      <c r="S36" s="115"/>
      <c r="T36" s="236"/>
      <c r="U36" s="116"/>
      <c r="V36" s="116"/>
      <c r="W36" s="116"/>
      <c r="X36" s="122"/>
      <c r="Y36" s="118"/>
      <c r="Z36" s="119"/>
      <c r="AA36" s="120"/>
      <c r="AB36" s="119"/>
      <c r="AC36" s="119"/>
      <c r="AD36" s="119"/>
      <c r="AE36" s="120"/>
      <c r="AF36" s="120"/>
      <c r="AG36" s="120"/>
      <c r="AH36" s="120"/>
      <c r="AI36" s="120"/>
      <c r="AJ36" s="120"/>
      <c r="AK36" s="120"/>
      <c r="AL36" s="119"/>
      <c r="AM36" s="123"/>
    </row>
    <row r="37" spans="2:39" ht="15.75" customHeight="1">
      <c r="B37" s="121"/>
      <c r="C37" s="112"/>
      <c r="D37" s="113" t="s">
        <v>884</v>
      </c>
      <c r="E37" s="215"/>
      <c r="F37" s="114"/>
      <c r="G37" s="210"/>
      <c r="H37" s="210"/>
      <c r="I37" s="114"/>
      <c r="J37" s="114"/>
      <c r="K37" s="114"/>
      <c r="L37" s="210"/>
      <c r="M37" s="210"/>
      <c r="N37" s="229"/>
      <c r="O37" s="229"/>
      <c r="P37" s="115"/>
      <c r="Q37" s="229"/>
      <c r="R37" s="115"/>
      <c r="S37" s="115"/>
      <c r="T37" s="236"/>
      <c r="U37" s="116"/>
      <c r="V37" s="116"/>
      <c r="W37" s="116"/>
      <c r="X37" s="122"/>
      <c r="Y37" s="118"/>
      <c r="Z37" s="119"/>
      <c r="AA37" s="120"/>
      <c r="AB37" s="119"/>
      <c r="AC37" s="119"/>
      <c r="AD37" s="119"/>
      <c r="AE37" s="120"/>
      <c r="AF37" s="120"/>
      <c r="AG37" s="120"/>
      <c r="AH37" s="120"/>
      <c r="AI37" s="120"/>
      <c r="AJ37" s="120"/>
      <c r="AK37" s="120"/>
      <c r="AL37" s="119"/>
      <c r="AM37" s="123"/>
    </row>
    <row r="38" spans="2:39" ht="15.75" customHeight="1">
      <c r="B38" s="121"/>
      <c r="C38" s="112"/>
      <c r="D38" s="113" t="s">
        <v>884</v>
      </c>
      <c r="E38" s="215"/>
      <c r="F38" s="114"/>
      <c r="G38" s="210"/>
      <c r="H38" s="210"/>
      <c r="I38" s="114"/>
      <c r="J38" s="114"/>
      <c r="K38" s="114"/>
      <c r="L38" s="210"/>
      <c r="M38" s="210"/>
      <c r="N38" s="229"/>
      <c r="O38" s="229"/>
      <c r="P38" s="115"/>
      <c r="Q38" s="229"/>
      <c r="R38" s="115"/>
      <c r="S38" s="115"/>
      <c r="T38" s="236"/>
      <c r="U38" s="116"/>
      <c r="V38" s="116"/>
      <c r="W38" s="116"/>
      <c r="X38" s="122"/>
      <c r="Y38" s="118"/>
      <c r="Z38" s="119"/>
      <c r="AA38" s="120"/>
      <c r="AB38" s="119"/>
      <c r="AC38" s="119"/>
      <c r="AD38" s="119"/>
      <c r="AE38" s="120"/>
      <c r="AF38" s="120"/>
      <c r="AG38" s="120"/>
      <c r="AH38" s="120"/>
      <c r="AI38" s="120"/>
      <c r="AJ38" s="120"/>
      <c r="AK38" s="120"/>
      <c r="AL38" s="119"/>
      <c r="AM38" s="123"/>
    </row>
    <row r="39" spans="2:39" ht="15.75" customHeight="1">
      <c r="B39" s="121"/>
      <c r="C39" s="112"/>
      <c r="D39" s="113" t="s">
        <v>884</v>
      </c>
      <c r="E39" s="215"/>
      <c r="F39" s="114"/>
      <c r="G39" s="210"/>
      <c r="H39" s="210"/>
      <c r="I39" s="114"/>
      <c r="J39" s="114"/>
      <c r="K39" s="114"/>
      <c r="L39" s="210"/>
      <c r="M39" s="210"/>
      <c r="N39" s="229"/>
      <c r="O39" s="229"/>
      <c r="P39" s="115"/>
      <c r="Q39" s="229"/>
      <c r="R39" s="115"/>
      <c r="S39" s="115"/>
      <c r="T39" s="236"/>
      <c r="U39" s="116"/>
      <c r="V39" s="116"/>
      <c r="W39" s="116"/>
      <c r="X39" s="122"/>
      <c r="Y39" s="118"/>
      <c r="Z39" s="119"/>
      <c r="AA39" s="120"/>
      <c r="AB39" s="119"/>
      <c r="AC39" s="119"/>
      <c r="AD39" s="119"/>
      <c r="AE39" s="120"/>
      <c r="AF39" s="120"/>
      <c r="AG39" s="120"/>
      <c r="AH39" s="120"/>
      <c r="AI39" s="120"/>
      <c r="AJ39" s="120"/>
      <c r="AK39" s="120"/>
      <c r="AL39" s="119"/>
      <c r="AM39" s="123"/>
    </row>
    <row r="40" spans="2:39" ht="15.75" customHeight="1">
      <c r="B40" s="121"/>
      <c r="C40" s="112"/>
      <c r="D40" s="113" t="s">
        <v>884</v>
      </c>
      <c r="E40" s="215"/>
      <c r="F40" s="114"/>
      <c r="G40" s="210"/>
      <c r="H40" s="210"/>
      <c r="I40" s="114"/>
      <c r="J40" s="114"/>
      <c r="K40" s="114"/>
      <c r="L40" s="210"/>
      <c r="M40" s="210"/>
      <c r="N40" s="229"/>
      <c r="O40" s="229"/>
      <c r="P40" s="115"/>
      <c r="Q40" s="229"/>
      <c r="R40" s="115"/>
      <c r="S40" s="115"/>
      <c r="T40" s="236"/>
      <c r="U40" s="116"/>
      <c r="V40" s="116"/>
      <c r="W40" s="116"/>
      <c r="X40" s="117"/>
      <c r="Y40" s="118"/>
      <c r="Z40" s="119"/>
      <c r="AA40" s="120"/>
      <c r="AB40" s="119"/>
      <c r="AC40" s="119"/>
      <c r="AD40" s="119"/>
      <c r="AE40" s="120"/>
      <c r="AF40" s="120"/>
      <c r="AG40" s="120"/>
      <c r="AH40" s="120"/>
      <c r="AI40" s="120"/>
      <c r="AJ40" s="120"/>
      <c r="AK40" s="120"/>
      <c r="AL40" s="119"/>
      <c r="AM40" s="123"/>
    </row>
    <row r="41" spans="2:39" ht="15.75" customHeight="1">
      <c r="B41" s="121"/>
      <c r="C41" s="112"/>
      <c r="D41" s="113" t="s">
        <v>884</v>
      </c>
      <c r="E41" s="215"/>
      <c r="F41" s="114"/>
      <c r="G41" s="210"/>
      <c r="H41" s="210"/>
      <c r="I41" s="114"/>
      <c r="J41" s="114"/>
      <c r="K41" s="114"/>
      <c r="L41" s="210"/>
      <c r="M41" s="210"/>
      <c r="N41" s="229"/>
      <c r="O41" s="229"/>
      <c r="P41" s="115"/>
      <c r="Q41" s="229"/>
      <c r="R41" s="115"/>
      <c r="S41" s="115"/>
      <c r="T41" s="236"/>
      <c r="U41" s="116"/>
      <c r="V41" s="116"/>
      <c r="W41" s="116"/>
      <c r="X41" s="122"/>
      <c r="Y41" s="118"/>
      <c r="Z41" s="119"/>
      <c r="AA41" s="120"/>
      <c r="AB41" s="119"/>
      <c r="AC41" s="119"/>
      <c r="AD41" s="119"/>
      <c r="AE41" s="120"/>
      <c r="AF41" s="120"/>
      <c r="AG41" s="120"/>
      <c r="AH41" s="120"/>
      <c r="AI41" s="120"/>
      <c r="AJ41" s="120"/>
      <c r="AK41" s="120"/>
      <c r="AL41" s="119"/>
      <c r="AM41" s="117"/>
    </row>
    <row r="42" spans="2:39" ht="15.75" customHeight="1">
      <c r="B42" s="121"/>
      <c r="C42" s="112"/>
      <c r="D42" s="113" t="s">
        <v>884</v>
      </c>
      <c r="E42" s="215"/>
      <c r="F42" s="114"/>
      <c r="G42" s="210"/>
      <c r="H42" s="210"/>
      <c r="I42" s="114"/>
      <c r="J42" s="114"/>
      <c r="K42" s="114"/>
      <c r="L42" s="210"/>
      <c r="M42" s="210"/>
      <c r="N42" s="229"/>
      <c r="O42" s="229"/>
      <c r="P42" s="115"/>
      <c r="Q42" s="229"/>
      <c r="R42" s="115"/>
      <c r="S42" s="115"/>
      <c r="T42" s="236"/>
      <c r="U42" s="116"/>
      <c r="V42" s="116"/>
      <c r="W42" s="116"/>
      <c r="X42" s="117"/>
      <c r="Y42" s="118"/>
      <c r="Z42" s="119"/>
      <c r="AA42" s="120"/>
      <c r="AB42" s="119"/>
      <c r="AC42" s="119"/>
      <c r="AD42" s="119"/>
      <c r="AE42" s="120"/>
      <c r="AF42" s="120"/>
      <c r="AG42" s="120"/>
      <c r="AH42" s="120"/>
      <c r="AI42" s="120"/>
      <c r="AJ42" s="120"/>
      <c r="AK42" s="120"/>
      <c r="AL42" s="119"/>
      <c r="AM42" s="117"/>
    </row>
    <row r="43" spans="2:39" ht="15.75" customHeight="1">
      <c r="B43" s="121"/>
      <c r="C43" s="112"/>
      <c r="D43" s="113" t="s">
        <v>884</v>
      </c>
      <c r="E43" s="215"/>
      <c r="F43" s="114"/>
      <c r="G43" s="210"/>
      <c r="H43" s="210"/>
      <c r="I43" s="114"/>
      <c r="J43" s="114"/>
      <c r="K43" s="114"/>
      <c r="L43" s="210"/>
      <c r="M43" s="210"/>
      <c r="N43" s="229"/>
      <c r="O43" s="229"/>
      <c r="P43" s="115"/>
      <c r="Q43" s="229"/>
      <c r="R43" s="115"/>
      <c r="S43" s="115"/>
      <c r="T43" s="236"/>
      <c r="U43" s="116"/>
      <c r="V43" s="116"/>
      <c r="W43" s="116"/>
      <c r="X43" s="122"/>
      <c r="Y43" s="118"/>
      <c r="Z43" s="119"/>
      <c r="AA43" s="120"/>
      <c r="AB43" s="119"/>
      <c r="AC43" s="119"/>
      <c r="AD43" s="119"/>
      <c r="AE43" s="120"/>
      <c r="AF43" s="120"/>
      <c r="AG43" s="120"/>
      <c r="AH43" s="120"/>
      <c r="AI43" s="120"/>
      <c r="AJ43" s="120"/>
      <c r="AK43" s="120"/>
      <c r="AL43" s="119"/>
      <c r="AM43" s="117"/>
    </row>
    <row r="44" spans="2:39" ht="15.75" customHeight="1">
      <c r="B44" s="121"/>
      <c r="C44" s="112"/>
      <c r="D44" s="113" t="s">
        <v>884</v>
      </c>
      <c r="E44" s="215"/>
      <c r="F44" s="114"/>
      <c r="G44" s="210"/>
      <c r="H44" s="210"/>
      <c r="I44" s="114"/>
      <c r="J44" s="114"/>
      <c r="K44" s="114"/>
      <c r="L44" s="210"/>
      <c r="M44" s="210"/>
      <c r="N44" s="229"/>
      <c r="O44" s="229"/>
      <c r="P44" s="115"/>
      <c r="Q44" s="229"/>
      <c r="R44" s="115"/>
      <c r="S44" s="115"/>
      <c r="T44" s="236"/>
      <c r="U44" s="116"/>
      <c r="V44" s="116"/>
      <c r="W44" s="116"/>
      <c r="X44" s="122"/>
      <c r="Y44" s="118"/>
      <c r="Z44" s="119"/>
      <c r="AA44" s="120"/>
      <c r="AB44" s="119"/>
      <c r="AC44" s="119"/>
      <c r="AD44" s="119"/>
      <c r="AE44" s="120"/>
      <c r="AF44" s="120"/>
      <c r="AG44" s="120"/>
      <c r="AH44" s="120"/>
      <c r="AI44" s="120"/>
      <c r="AJ44" s="120"/>
      <c r="AK44" s="120"/>
      <c r="AL44" s="119"/>
      <c r="AM44" s="117"/>
    </row>
    <row r="45" spans="2:39" ht="15.75" customHeight="1">
      <c r="B45" s="121"/>
      <c r="C45" s="112"/>
      <c r="D45" s="113" t="s">
        <v>884</v>
      </c>
      <c r="E45" s="215"/>
      <c r="F45" s="114"/>
      <c r="G45" s="210"/>
      <c r="H45" s="210"/>
      <c r="I45" s="114"/>
      <c r="J45" s="114"/>
      <c r="K45" s="114"/>
      <c r="L45" s="210"/>
      <c r="M45" s="210"/>
      <c r="N45" s="229"/>
      <c r="O45" s="229"/>
      <c r="P45" s="115"/>
      <c r="Q45" s="229"/>
      <c r="R45" s="115"/>
      <c r="S45" s="115"/>
      <c r="T45" s="236"/>
      <c r="U45" s="116"/>
      <c r="V45" s="116"/>
      <c r="W45" s="116"/>
      <c r="X45" s="122"/>
      <c r="Y45" s="118"/>
      <c r="Z45" s="119"/>
      <c r="AA45" s="120"/>
      <c r="AB45" s="119"/>
      <c r="AC45" s="119"/>
      <c r="AD45" s="119"/>
      <c r="AE45" s="120"/>
      <c r="AF45" s="120"/>
      <c r="AG45" s="120"/>
      <c r="AH45" s="120"/>
      <c r="AI45" s="120"/>
      <c r="AJ45" s="120"/>
      <c r="AK45" s="120"/>
      <c r="AL45" s="119"/>
      <c r="AM45" s="117"/>
    </row>
    <row r="46" spans="2:39" ht="15.75" customHeight="1">
      <c r="B46" s="121"/>
      <c r="C46" s="112"/>
      <c r="D46" s="113" t="s">
        <v>884</v>
      </c>
      <c r="E46" s="215"/>
      <c r="F46" s="114"/>
      <c r="G46" s="210"/>
      <c r="H46" s="210"/>
      <c r="I46" s="114"/>
      <c r="J46" s="114"/>
      <c r="K46" s="114"/>
      <c r="L46" s="210"/>
      <c r="M46" s="210"/>
      <c r="N46" s="229"/>
      <c r="O46" s="229"/>
      <c r="P46" s="115"/>
      <c r="Q46" s="229"/>
      <c r="R46" s="115"/>
      <c r="S46" s="115"/>
      <c r="T46" s="236"/>
      <c r="U46" s="116"/>
      <c r="V46" s="116"/>
      <c r="W46" s="116"/>
      <c r="X46" s="117"/>
      <c r="Y46" s="118"/>
      <c r="Z46" s="119"/>
      <c r="AA46" s="120"/>
      <c r="AB46" s="119"/>
      <c r="AC46" s="119"/>
      <c r="AD46" s="119"/>
      <c r="AE46" s="120"/>
      <c r="AF46" s="120"/>
      <c r="AG46" s="120"/>
      <c r="AH46" s="120"/>
      <c r="AI46" s="120"/>
      <c r="AJ46" s="120"/>
      <c r="AK46" s="120"/>
      <c r="AL46" s="119"/>
      <c r="AM46" s="123"/>
    </row>
    <row r="47" spans="2:39" ht="15.75" customHeight="1">
      <c r="B47" s="121"/>
      <c r="C47" s="112"/>
      <c r="D47" s="113" t="s">
        <v>884</v>
      </c>
      <c r="E47" s="215"/>
      <c r="F47" s="114"/>
      <c r="G47" s="210"/>
      <c r="H47" s="210"/>
      <c r="I47" s="114"/>
      <c r="J47" s="114"/>
      <c r="K47" s="114"/>
      <c r="L47" s="210"/>
      <c r="M47" s="210"/>
      <c r="N47" s="229"/>
      <c r="O47" s="229"/>
      <c r="P47" s="115"/>
      <c r="Q47" s="229"/>
      <c r="R47" s="115"/>
      <c r="S47" s="115"/>
      <c r="T47" s="236"/>
      <c r="U47" s="116"/>
      <c r="V47" s="116"/>
      <c r="W47" s="116"/>
      <c r="X47" s="122"/>
      <c r="Y47" s="118"/>
      <c r="Z47" s="119"/>
      <c r="AA47" s="120"/>
      <c r="AB47" s="119"/>
      <c r="AC47" s="119"/>
      <c r="AD47" s="119"/>
      <c r="AE47" s="120"/>
      <c r="AF47" s="120"/>
      <c r="AG47" s="120"/>
      <c r="AH47" s="120"/>
      <c r="AI47" s="120"/>
      <c r="AJ47" s="120"/>
      <c r="AK47" s="120"/>
      <c r="AL47" s="119"/>
      <c r="AM47" s="117"/>
    </row>
    <row r="48" spans="2:39" ht="15.75" customHeight="1">
      <c r="B48" s="121"/>
      <c r="C48" s="112"/>
      <c r="D48" s="113" t="s">
        <v>884</v>
      </c>
      <c r="E48" s="215"/>
      <c r="F48" s="114"/>
      <c r="G48" s="210"/>
      <c r="H48" s="210"/>
      <c r="I48" s="114"/>
      <c r="J48" s="114"/>
      <c r="K48" s="114"/>
      <c r="L48" s="210"/>
      <c r="M48" s="210"/>
      <c r="N48" s="229"/>
      <c r="O48" s="229"/>
      <c r="P48" s="115"/>
      <c r="Q48" s="229"/>
      <c r="R48" s="115"/>
      <c r="S48" s="115"/>
      <c r="T48" s="236"/>
      <c r="U48" s="116"/>
      <c r="V48" s="116"/>
      <c r="W48" s="116"/>
      <c r="X48" s="122"/>
      <c r="Y48" s="118"/>
      <c r="Z48" s="119"/>
      <c r="AA48" s="120"/>
      <c r="AB48" s="119"/>
      <c r="AC48" s="119"/>
      <c r="AD48" s="119"/>
      <c r="AE48" s="120"/>
      <c r="AF48" s="120"/>
      <c r="AG48" s="120"/>
      <c r="AH48" s="120"/>
      <c r="AI48" s="120"/>
      <c r="AJ48" s="120"/>
      <c r="AK48" s="120"/>
      <c r="AL48" s="119"/>
      <c r="AM48" s="117"/>
    </row>
    <row r="49" spans="2:39" ht="15.75" customHeight="1">
      <c r="B49" s="121"/>
      <c r="C49" s="112"/>
      <c r="D49" s="113" t="s">
        <v>884</v>
      </c>
      <c r="E49" s="215"/>
      <c r="F49" s="114"/>
      <c r="G49" s="210"/>
      <c r="H49" s="210"/>
      <c r="I49" s="114"/>
      <c r="J49" s="114"/>
      <c r="K49" s="114"/>
      <c r="L49" s="210"/>
      <c r="M49" s="210"/>
      <c r="N49" s="229"/>
      <c r="O49" s="229"/>
      <c r="P49" s="115"/>
      <c r="Q49" s="229"/>
      <c r="R49" s="115"/>
      <c r="S49" s="115"/>
      <c r="T49" s="236"/>
      <c r="U49" s="116"/>
      <c r="V49" s="116"/>
      <c r="W49" s="116"/>
      <c r="X49" s="118"/>
      <c r="Y49" s="117"/>
      <c r="Z49" s="119"/>
      <c r="AA49" s="120"/>
      <c r="AB49" s="119"/>
      <c r="AC49" s="119"/>
      <c r="AD49" s="119"/>
      <c r="AE49" s="120"/>
      <c r="AF49" s="120"/>
      <c r="AG49" s="120"/>
      <c r="AH49" s="120"/>
      <c r="AI49" s="120"/>
      <c r="AJ49" s="120"/>
      <c r="AK49" s="120"/>
      <c r="AL49" s="119"/>
      <c r="AM49" s="117"/>
    </row>
    <row r="50" spans="2:39" ht="15.75" customHeight="1">
      <c r="B50" s="121"/>
      <c r="C50" s="124"/>
      <c r="D50" s="113" t="s">
        <v>884</v>
      </c>
      <c r="E50" s="215"/>
      <c r="F50" s="114"/>
      <c r="G50" s="210"/>
      <c r="H50" s="210"/>
      <c r="I50" s="114"/>
      <c r="J50" s="114"/>
      <c r="K50" s="114"/>
      <c r="L50" s="210"/>
      <c r="M50" s="210"/>
      <c r="N50" s="229"/>
      <c r="O50" s="229"/>
      <c r="P50" s="115"/>
      <c r="Q50" s="229"/>
      <c r="R50" s="115"/>
      <c r="S50" s="115"/>
      <c r="T50" s="236"/>
      <c r="U50" s="116"/>
      <c r="V50" s="116"/>
      <c r="W50" s="116"/>
      <c r="X50" s="118"/>
      <c r="Y50" s="117"/>
      <c r="Z50" s="119"/>
      <c r="AA50" s="120"/>
      <c r="AB50" s="119"/>
      <c r="AC50" s="119"/>
      <c r="AD50" s="119"/>
      <c r="AE50" s="120"/>
      <c r="AF50" s="120"/>
      <c r="AG50" s="120"/>
      <c r="AH50" s="120"/>
      <c r="AI50" s="120"/>
      <c r="AJ50" s="120"/>
      <c r="AK50" s="120"/>
      <c r="AL50" s="119"/>
      <c r="AM50" s="117"/>
    </row>
    <row r="51" spans="2:39" ht="15.75" customHeight="1">
      <c r="C51" s="124"/>
      <c r="E51" s="215"/>
      <c r="F51" s="114"/>
      <c r="G51" s="210"/>
      <c r="H51" s="210"/>
      <c r="I51" s="114"/>
      <c r="J51" s="114"/>
      <c r="K51" s="114"/>
      <c r="L51" s="210"/>
      <c r="M51" s="210"/>
      <c r="P51" s="126"/>
      <c r="R51" s="126"/>
      <c r="S51" s="126"/>
      <c r="T51" s="237"/>
      <c r="U51" s="127"/>
      <c r="V51" s="127"/>
      <c r="W51" s="127"/>
      <c r="X51" s="128"/>
      <c r="Z51" s="199"/>
      <c r="AA51" s="129"/>
      <c r="AB51" s="130"/>
      <c r="AC51" s="130"/>
      <c r="AD51" s="130"/>
      <c r="AE51" s="129"/>
      <c r="AF51" s="129"/>
      <c r="AG51" s="129"/>
      <c r="AH51" s="129"/>
      <c r="AI51" s="129"/>
      <c r="AJ51" s="129"/>
      <c r="AK51" s="129"/>
      <c r="AL51" s="131"/>
    </row>
    <row r="52" spans="2:39" ht="15.75" customHeight="1">
      <c r="C52" s="124"/>
      <c r="U52" s="133"/>
      <c r="V52" s="133"/>
      <c r="W52" s="133"/>
    </row>
    <row r="53" spans="2:39" ht="15.75" customHeight="1">
      <c r="C53" s="124"/>
      <c r="U53" s="133"/>
      <c r="V53" s="133"/>
      <c r="W53" s="133"/>
    </row>
    <row r="54" spans="2:39" ht="15.75" customHeight="1">
      <c r="C54" s="124"/>
      <c r="U54" s="133"/>
      <c r="V54" s="133"/>
      <c r="W54" s="133"/>
    </row>
    <row r="55" spans="2:39" ht="15.75" customHeight="1">
      <c r="C55" s="124"/>
      <c r="U55" s="133"/>
      <c r="V55" s="133"/>
      <c r="W55" s="133"/>
    </row>
    <row r="56" spans="2:39" ht="15.75" customHeight="1">
      <c r="C56" s="124"/>
      <c r="U56" s="133"/>
      <c r="V56" s="133"/>
      <c r="W56" s="133"/>
    </row>
    <row r="57" spans="2:39" ht="15.75" customHeight="1">
      <c r="C57" s="124"/>
      <c r="U57" s="133"/>
      <c r="V57" s="133"/>
      <c r="W57" s="133"/>
    </row>
    <row r="58" spans="2:39" ht="15.75" customHeight="1">
      <c r="C58" s="124"/>
      <c r="U58" s="133"/>
      <c r="V58" s="133"/>
      <c r="W58" s="133"/>
    </row>
    <row r="59" spans="2:39" ht="15.75" customHeight="1">
      <c r="C59" s="124"/>
      <c r="U59" s="133"/>
      <c r="V59" s="133"/>
      <c r="W59" s="133"/>
    </row>
    <row r="60" spans="2:39" ht="15.75" customHeight="1">
      <c r="C60" s="124"/>
      <c r="U60" s="133"/>
      <c r="V60" s="133"/>
      <c r="W60" s="133"/>
    </row>
    <row r="61" spans="2:39" ht="15.75" customHeight="1">
      <c r="C61" s="124"/>
      <c r="U61" s="133"/>
      <c r="V61" s="133"/>
      <c r="W61" s="133"/>
    </row>
    <row r="62" spans="2:39" ht="15.75" customHeight="1">
      <c r="C62" s="124"/>
      <c r="U62" s="133"/>
      <c r="V62" s="133"/>
      <c r="W62" s="133"/>
    </row>
    <row r="63" spans="2:39" ht="15.75" customHeight="1">
      <c r="C63" s="124"/>
      <c r="U63" s="133"/>
      <c r="V63" s="133"/>
      <c r="W63" s="133"/>
    </row>
    <row r="64" spans="2:39" ht="15.75" customHeight="1">
      <c r="C64" s="124"/>
      <c r="U64" s="133"/>
      <c r="V64" s="133"/>
      <c r="W64" s="133"/>
    </row>
    <row r="65" spans="3:23" ht="15.75" customHeight="1">
      <c r="C65" s="124"/>
      <c r="U65" s="133"/>
      <c r="V65" s="133"/>
      <c r="W65" s="133"/>
    </row>
    <row r="66" spans="3:23" ht="15.75" customHeight="1">
      <c r="C66" s="124"/>
      <c r="U66" s="133"/>
      <c r="V66" s="133"/>
      <c r="W66" s="133"/>
    </row>
    <row r="67" spans="3:23" ht="15.75" customHeight="1">
      <c r="C67" s="124"/>
      <c r="U67" s="133"/>
      <c r="V67" s="133"/>
      <c r="W67" s="133"/>
    </row>
    <row r="68" spans="3:23" ht="15.75" customHeight="1">
      <c r="C68" s="124"/>
      <c r="U68" s="133"/>
      <c r="V68" s="133"/>
      <c r="W68" s="133"/>
    </row>
    <row r="69" spans="3:23" ht="15.75" customHeight="1">
      <c r="C69" s="124"/>
      <c r="U69" s="133"/>
      <c r="V69" s="133"/>
      <c r="W69" s="133"/>
    </row>
    <row r="70" spans="3:23" ht="15.75" customHeight="1">
      <c r="C70" s="124"/>
      <c r="U70" s="133"/>
      <c r="V70" s="133"/>
      <c r="W70" s="133"/>
    </row>
    <row r="71" spans="3:23" ht="15.75" customHeight="1">
      <c r="C71" s="124"/>
      <c r="U71" s="133"/>
      <c r="V71" s="133"/>
      <c r="W71" s="133"/>
    </row>
    <row r="72" spans="3:23" ht="15.75" customHeight="1">
      <c r="C72" s="124"/>
      <c r="U72" s="133"/>
      <c r="V72" s="133"/>
      <c r="W72" s="133"/>
    </row>
    <row r="73" spans="3:23" ht="15.75" customHeight="1">
      <c r="C73" s="124"/>
      <c r="U73" s="133"/>
      <c r="V73" s="133"/>
      <c r="W73" s="133"/>
    </row>
    <row r="74" spans="3:23" ht="15.75" customHeight="1">
      <c r="C74" s="124"/>
      <c r="U74" s="133"/>
      <c r="V74" s="133"/>
      <c r="W74" s="133"/>
    </row>
    <row r="75" spans="3:23" ht="15.75" customHeight="1">
      <c r="C75" s="124"/>
      <c r="U75" s="133"/>
      <c r="V75" s="133"/>
      <c r="W75" s="133"/>
    </row>
    <row r="76" spans="3:23" ht="15.75" customHeight="1">
      <c r="C76" s="124"/>
      <c r="U76" s="133"/>
      <c r="V76" s="133"/>
      <c r="W76" s="133"/>
    </row>
    <row r="77" spans="3:23" ht="15.75" customHeight="1">
      <c r="C77" s="124"/>
      <c r="U77" s="133"/>
      <c r="V77" s="133"/>
      <c r="W77" s="133"/>
    </row>
    <row r="78" spans="3:23" ht="15.75" customHeight="1">
      <c r="C78" s="124"/>
      <c r="U78" s="133"/>
      <c r="V78" s="133"/>
      <c r="W78" s="133"/>
    </row>
    <row r="79" spans="3:23" ht="15.75" customHeight="1">
      <c r="C79" s="124"/>
      <c r="U79" s="133"/>
      <c r="V79" s="133"/>
      <c r="W79" s="133"/>
    </row>
    <row r="80" spans="3:23" ht="15.75" customHeight="1">
      <c r="C80" s="124"/>
      <c r="U80" s="133"/>
      <c r="V80" s="133"/>
      <c r="W80" s="133"/>
    </row>
    <row r="81" spans="3:23" ht="15.75" customHeight="1">
      <c r="C81" s="124"/>
      <c r="U81" s="133"/>
      <c r="V81" s="133"/>
      <c r="W81" s="133"/>
    </row>
    <row r="82" spans="3:23" ht="15.75" customHeight="1">
      <c r="C82" s="124"/>
      <c r="U82" s="133"/>
      <c r="V82" s="133"/>
      <c r="W82" s="133"/>
    </row>
    <row r="83" spans="3:23" ht="15.75" customHeight="1">
      <c r="U83" s="133"/>
      <c r="V83" s="133"/>
      <c r="W83" s="133"/>
    </row>
  </sheetData>
  <mergeCells count="28">
    <mergeCell ref="B10:B18"/>
    <mergeCell ref="B1:AM1"/>
    <mergeCell ref="B2:AM2"/>
    <mergeCell ref="B3:D5"/>
    <mergeCell ref="E3:E5"/>
    <mergeCell ref="F3:G4"/>
    <mergeCell ref="I3:L4"/>
    <mergeCell ref="N3:T4"/>
    <mergeCell ref="U3:U5"/>
    <mergeCell ref="X3:X5"/>
    <mergeCell ref="Y3:Y5"/>
    <mergeCell ref="AM3:AM5"/>
    <mergeCell ref="AC4:AD4"/>
    <mergeCell ref="Z3:Z5"/>
    <mergeCell ref="AL3:AL5"/>
    <mergeCell ref="AC3:AK3"/>
    <mergeCell ref="B8:B9"/>
    <mergeCell ref="V3:V5"/>
    <mergeCell ref="W3:W5"/>
    <mergeCell ref="AA3:AA5"/>
    <mergeCell ref="AB3:AB5"/>
    <mergeCell ref="AG4:AH4"/>
    <mergeCell ref="AI4:AK4"/>
    <mergeCell ref="D19:E19"/>
    <mergeCell ref="Z19:AC19"/>
    <mergeCell ref="D20:E20"/>
    <mergeCell ref="Z20:AC20"/>
    <mergeCell ref="AE4:AF4"/>
  </mergeCells>
  <printOptions horizontalCentered="1"/>
  <pageMargins left="0.43307086614173229" right="0.82677165354330717" top="0.23622047244094491" bottom="0.23622047244094491" header="0.15748031496062992" footer="0.15748031496062992"/>
  <pageSetup paperSize="5" scale="67" fitToWidth="3" fitToHeight="0" orientation="landscape" r:id="rId1"/>
  <rowBreaks count="1" manualBreakCount="1">
    <brk id="7" max="3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  <pageSetUpPr fitToPage="1"/>
  </sheetPr>
  <dimension ref="A2:U60"/>
  <sheetViews>
    <sheetView view="pageBreakPreview" topLeftCell="A59" zoomScale="55" zoomScaleNormal="80" zoomScaleSheetLayoutView="55" zoomScalePageLayoutView="200" workbookViewId="0">
      <selection activeCell="R48" sqref="R9:R48"/>
    </sheetView>
  </sheetViews>
  <sheetFormatPr baseColWidth="10" defaultColWidth="8.85546875" defaultRowHeight="16.5"/>
  <cols>
    <col min="1" max="1" width="11" style="2" customWidth="1"/>
    <col min="2" max="2" width="19.5703125" style="2" customWidth="1"/>
    <col min="3" max="3" width="10.85546875" style="2" customWidth="1"/>
    <col min="4" max="4" width="24.140625" style="2" customWidth="1"/>
    <col min="5" max="5" width="10.85546875" style="2" customWidth="1"/>
    <col min="6" max="6" width="16" style="2" customWidth="1"/>
    <col min="7" max="8" width="9.5703125" style="2" customWidth="1"/>
    <col min="9" max="9" width="11.42578125" style="2" customWidth="1"/>
    <col min="10" max="10" width="10.28515625" style="217" customWidth="1"/>
    <col min="11" max="11" width="8.85546875" style="217" customWidth="1"/>
    <col min="12" max="12" width="20.85546875" style="2" customWidth="1"/>
    <col min="13" max="13" width="9.42578125" style="2" customWidth="1"/>
    <col min="14" max="14" width="8.7109375" style="2" customWidth="1"/>
    <col min="15" max="15" width="15.28515625" style="2" customWidth="1"/>
    <col min="16" max="16" width="7.5703125" style="2" customWidth="1"/>
    <col min="17" max="17" width="16.7109375" style="2" customWidth="1"/>
    <col min="18" max="18" width="23.7109375" style="51" bestFit="1" customWidth="1"/>
    <col min="19" max="19" width="2" style="2" customWidth="1"/>
    <col min="20" max="20" width="8.85546875" style="2"/>
    <col min="21" max="21" width="11.28515625" style="2" bestFit="1" customWidth="1"/>
    <col min="22" max="16384" width="8.85546875" style="2"/>
  </cols>
  <sheetData>
    <row r="2" spans="1:21">
      <c r="A2" s="414" t="s">
        <v>786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</row>
    <row r="3" spans="1:21">
      <c r="A3" s="414" t="s">
        <v>787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</row>
    <row r="5" spans="1:21">
      <c r="A5" s="415" t="s">
        <v>1042</v>
      </c>
      <c r="B5" s="415"/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5"/>
    </row>
    <row r="6" spans="1:21" ht="15" customHeight="1">
      <c r="A6" s="28"/>
    </row>
    <row r="7" spans="1:21" ht="42" customHeight="1">
      <c r="A7" s="416" t="s">
        <v>825</v>
      </c>
      <c r="B7" s="417"/>
      <c r="C7" s="417"/>
      <c r="D7" s="418"/>
      <c r="E7" s="419" t="s">
        <v>849</v>
      </c>
      <c r="F7" s="419"/>
      <c r="G7" s="419" t="s">
        <v>788</v>
      </c>
      <c r="H7" s="419"/>
      <c r="I7" s="419"/>
      <c r="J7" s="416" t="s">
        <v>789</v>
      </c>
      <c r="K7" s="417"/>
      <c r="L7" s="81"/>
    </row>
    <row r="8" spans="1:21" s="29" customFormat="1" ht="66">
      <c r="A8" s="68" t="s">
        <v>853</v>
      </c>
      <c r="B8" s="68" t="s">
        <v>764</v>
      </c>
      <c r="C8" s="68" t="s">
        <v>765</v>
      </c>
      <c r="D8" s="68" t="s">
        <v>766</v>
      </c>
      <c r="E8" s="68" t="s">
        <v>783</v>
      </c>
      <c r="F8" s="68" t="s">
        <v>178</v>
      </c>
      <c r="G8" s="68" t="s">
        <v>179</v>
      </c>
      <c r="H8" s="68" t="s">
        <v>180</v>
      </c>
      <c r="I8" s="68" t="s">
        <v>852</v>
      </c>
      <c r="J8" s="68" t="s">
        <v>782</v>
      </c>
      <c r="K8" s="82" t="s">
        <v>812</v>
      </c>
      <c r="L8" s="83" t="s">
        <v>864</v>
      </c>
      <c r="M8" s="71" t="s">
        <v>850</v>
      </c>
      <c r="N8" s="70" t="s">
        <v>851</v>
      </c>
      <c r="O8" s="71" t="s">
        <v>182</v>
      </c>
      <c r="P8" s="69" t="s">
        <v>380</v>
      </c>
      <c r="Q8" s="69" t="s">
        <v>762</v>
      </c>
      <c r="R8" s="72" t="s">
        <v>183</v>
      </c>
    </row>
    <row r="9" spans="1:21" s="30" customFormat="1" ht="132">
      <c r="A9" s="262" t="s">
        <v>1038</v>
      </c>
      <c r="B9" s="220" t="s">
        <v>1037</v>
      </c>
      <c r="C9" s="220" t="s">
        <v>1036</v>
      </c>
      <c r="D9" s="260" t="s">
        <v>1035</v>
      </c>
      <c r="E9" s="220" t="s">
        <v>1034</v>
      </c>
      <c r="F9" s="257" t="s">
        <v>1033</v>
      </c>
      <c r="G9" s="220" t="s">
        <v>1032</v>
      </c>
      <c r="H9" s="220" t="s">
        <v>1031</v>
      </c>
      <c r="I9" s="220" t="s">
        <v>1030</v>
      </c>
      <c r="J9" s="220" t="s">
        <v>1029</v>
      </c>
      <c r="K9" s="220" t="s">
        <v>196</v>
      </c>
      <c r="L9" s="258" t="s">
        <v>1086</v>
      </c>
      <c r="M9" s="220" t="s">
        <v>1027</v>
      </c>
      <c r="N9" s="224" t="s">
        <v>1026</v>
      </c>
      <c r="O9" s="220" t="s">
        <v>1041</v>
      </c>
      <c r="P9" s="220" t="s">
        <v>1039</v>
      </c>
      <c r="Q9" s="220" t="s">
        <v>1024</v>
      </c>
      <c r="R9" s="294">
        <v>30600000</v>
      </c>
    </row>
    <row r="10" spans="1:21" s="30" customFormat="1" ht="132">
      <c r="A10" s="262" t="s">
        <v>1038</v>
      </c>
      <c r="B10" s="220" t="s">
        <v>1037</v>
      </c>
      <c r="C10" s="220" t="s">
        <v>1036</v>
      </c>
      <c r="D10" s="260" t="s">
        <v>1035</v>
      </c>
      <c r="E10" s="220" t="s">
        <v>1034</v>
      </c>
      <c r="F10" s="257" t="s">
        <v>1033</v>
      </c>
      <c r="G10" s="220" t="s">
        <v>1032</v>
      </c>
      <c r="H10" s="220" t="s">
        <v>1031</v>
      </c>
      <c r="I10" s="220" t="s">
        <v>1030</v>
      </c>
      <c r="J10" s="220" t="s">
        <v>1029</v>
      </c>
      <c r="K10" s="220" t="s">
        <v>196</v>
      </c>
      <c r="L10" s="258" t="s">
        <v>1028</v>
      </c>
      <c r="M10" s="220" t="s">
        <v>1027</v>
      </c>
      <c r="N10" s="224" t="s">
        <v>1026</v>
      </c>
      <c r="O10" s="220" t="s">
        <v>1040</v>
      </c>
      <c r="P10" s="220" t="s">
        <v>1039</v>
      </c>
      <c r="Q10" s="220" t="s">
        <v>1024</v>
      </c>
      <c r="R10" s="267">
        <v>930000</v>
      </c>
      <c r="T10" s="222"/>
      <c r="U10" s="222"/>
    </row>
    <row r="11" spans="1:21" s="30" customFormat="1" ht="115.5" customHeight="1">
      <c r="A11" s="262" t="s">
        <v>1038</v>
      </c>
      <c r="B11" s="61" t="s">
        <v>1037</v>
      </c>
      <c r="C11" s="61" t="s">
        <v>1036</v>
      </c>
      <c r="D11" s="263" t="s">
        <v>1035</v>
      </c>
      <c r="E11" s="61" t="s">
        <v>1034</v>
      </c>
      <c r="F11" s="255" t="s">
        <v>1033</v>
      </c>
      <c r="G11" s="61" t="s">
        <v>1032</v>
      </c>
      <c r="H11" s="61" t="s">
        <v>1031</v>
      </c>
      <c r="I11" s="61" t="s">
        <v>1030</v>
      </c>
      <c r="J11" s="223" t="s">
        <v>1029</v>
      </c>
      <c r="K11" s="223" t="s">
        <v>196</v>
      </c>
      <c r="L11" s="259" t="s">
        <v>1028</v>
      </c>
      <c r="M11" s="61" t="s">
        <v>1027</v>
      </c>
      <c r="N11" s="61" t="s">
        <v>1026</v>
      </c>
      <c r="O11" s="60" t="s">
        <v>410</v>
      </c>
      <c r="P11" s="60" t="s">
        <v>1039</v>
      </c>
      <c r="Q11" s="61" t="s">
        <v>1024</v>
      </c>
      <c r="R11" s="267">
        <v>84598.5</v>
      </c>
    </row>
    <row r="12" spans="1:21" s="30" customFormat="1" ht="115.5" customHeight="1">
      <c r="A12" s="262" t="s">
        <v>1038</v>
      </c>
      <c r="B12" s="61" t="s">
        <v>1037</v>
      </c>
      <c r="C12" s="61" t="s">
        <v>1036</v>
      </c>
      <c r="D12" s="263" t="s">
        <v>1035</v>
      </c>
      <c r="E12" s="61" t="s">
        <v>1034</v>
      </c>
      <c r="F12" s="255" t="s">
        <v>1033</v>
      </c>
      <c r="G12" s="61" t="s">
        <v>1032</v>
      </c>
      <c r="H12" s="61" t="s">
        <v>1031</v>
      </c>
      <c r="I12" s="61" t="s">
        <v>1030</v>
      </c>
      <c r="J12" s="223" t="s">
        <v>1029</v>
      </c>
      <c r="K12" s="223" t="s">
        <v>196</v>
      </c>
      <c r="L12" s="259" t="s">
        <v>1028</v>
      </c>
      <c r="M12" s="61" t="s">
        <v>1027</v>
      </c>
      <c r="N12" s="61" t="s">
        <v>1026</v>
      </c>
      <c r="O12" s="60" t="s">
        <v>411</v>
      </c>
      <c r="P12" s="60" t="s">
        <v>1039</v>
      </c>
      <c r="Q12" s="61" t="s">
        <v>1024</v>
      </c>
      <c r="R12" s="267">
        <v>61160.08</v>
      </c>
    </row>
    <row r="13" spans="1:21" s="30" customFormat="1" ht="115.5" customHeight="1">
      <c r="A13" s="262" t="s">
        <v>1038</v>
      </c>
      <c r="B13" s="61" t="s">
        <v>1037</v>
      </c>
      <c r="C13" s="61" t="s">
        <v>1036</v>
      </c>
      <c r="D13" s="263" t="s">
        <v>1035</v>
      </c>
      <c r="E13" s="61" t="s">
        <v>1034</v>
      </c>
      <c r="F13" s="255" t="s">
        <v>1033</v>
      </c>
      <c r="G13" s="61" t="s">
        <v>1032</v>
      </c>
      <c r="H13" s="61" t="s">
        <v>1031</v>
      </c>
      <c r="I13" s="61" t="s">
        <v>1030</v>
      </c>
      <c r="J13" s="223" t="s">
        <v>1029</v>
      </c>
      <c r="K13" s="223" t="s">
        <v>196</v>
      </c>
      <c r="L13" s="259" t="s">
        <v>1028</v>
      </c>
      <c r="M13" s="61" t="s">
        <v>1027</v>
      </c>
      <c r="N13" s="61" t="s">
        <v>1026</v>
      </c>
      <c r="O13" s="60" t="s">
        <v>413</v>
      </c>
      <c r="P13" s="60" t="s">
        <v>1039</v>
      </c>
      <c r="Q13" s="61" t="s">
        <v>1024</v>
      </c>
      <c r="R13" s="267">
        <v>42117.17</v>
      </c>
    </row>
    <row r="14" spans="1:21" s="30" customFormat="1" ht="115.5" customHeight="1">
      <c r="A14" s="262" t="s">
        <v>1038</v>
      </c>
      <c r="B14" s="61" t="s">
        <v>1037</v>
      </c>
      <c r="C14" s="61" t="s">
        <v>1036</v>
      </c>
      <c r="D14" s="263" t="s">
        <v>1035</v>
      </c>
      <c r="E14" s="61" t="s">
        <v>1034</v>
      </c>
      <c r="F14" s="255" t="s">
        <v>1033</v>
      </c>
      <c r="G14" s="61" t="s">
        <v>1032</v>
      </c>
      <c r="H14" s="61" t="s">
        <v>1031</v>
      </c>
      <c r="I14" s="61" t="s">
        <v>1030</v>
      </c>
      <c r="J14" s="223" t="s">
        <v>1029</v>
      </c>
      <c r="K14" s="223" t="s">
        <v>196</v>
      </c>
      <c r="L14" s="259" t="s">
        <v>1028</v>
      </c>
      <c r="M14" s="61" t="s">
        <v>1027</v>
      </c>
      <c r="N14" s="61" t="s">
        <v>1026</v>
      </c>
      <c r="O14" s="60" t="s">
        <v>414</v>
      </c>
      <c r="P14" s="60" t="s">
        <v>1039</v>
      </c>
      <c r="Q14" s="61" t="s">
        <v>1024</v>
      </c>
      <c r="R14" s="267">
        <v>65555</v>
      </c>
    </row>
    <row r="15" spans="1:21" s="30" customFormat="1" ht="115.5" customHeight="1">
      <c r="A15" s="262" t="s">
        <v>1038</v>
      </c>
      <c r="B15" s="61" t="s">
        <v>1037</v>
      </c>
      <c r="C15" s="61" t="s">
        <v>1036</v>
      </c>
      <c r="D15" s="263" t="s">
        <v>1035</v>
      </c>
      <c r="E15" s="61" t="s">
        <v>1034</v>
      </c>
      <c r="F15" s="255" t="s">
        <v>1033</v>
      </c>
      <c r="G15" s="61" t="s">
        <v>1032</v>
      </c>
      <c r="H15" s="61" t="s">
        <v>1031</v>
      </c>
      <c r="I15" s="61" t="s">
        <v>1030</v>
      </c>
      <c r="J15" s="223" t="s">
        <v>1029</v>
      </c>
      <c r="K15" s="223" t="s">
        <v>196</v>
      </c>
      <c r="L15" s="259" t="s">
        <v>1028</v>
      </c>
      <c r="M15" s="61" t="s">
        <v>1027</v>
      </c>
      <c r="N15" s="61" t="s">
        <v>1026</v>
      </c>
      <c r="O15" s="60" t="s">
        <v>415</v>
      </c>
      <c r="P15" s="60" t="s">
        <v>1039</v>
      </c>
      <c r="Q15" s="61" t="s">
        <v>1024</v>
      </c>
      <c r="R15" s="267">
        <v>75570.17</v>
      </c>
    </row>
    <row r="16" spans="1:21" s="30" customFormat="1" ht="115.5" customHeight="1">
      <c r="A16" s="262" t="s">
        <v>1038</v>
      </c>
      <c r="B16" s="61" t="s">
        <v>1037</v>
      </c>
      <c r="C16" s="61" t="s">
        <v>1036</v>
      </c>
      <c r="D16" s="263" t="s">
        <v>1035</v>
      </c>
      <c r="E16" s="61" t="s">
        <v>1034</v>
      </c>
      <c r="F16" s="255" t="s">
        <v>1033</v>
      </c>
      <c r="G16" s="61" t="s">
        <v>1032</v>
      </c>
      <c r="H16" s="61" t="s">
        <v>1031</v>
      </c>
      <c r="I16" s="61" t="s">
        <v>1030</v>
      </c>
      <c r="J16" s="223" t="s">
        <v>1029</v>
      </c>
      <c r="K16" s="223" t="s">
        <v>196</v>
      </c>
      <c r="L16" s="259" t="s">
        <v>1028</v>
      </c>
      <c r="M16" s="61" t="s">
        <v>1027</v>
      </c>
      <c r="N16" s="61" t="s">
        <v>1026</v>
      </c>
      <c r="O16" s="60" t="s">
        <v>416</v>
      </c>
      <c r="P16" s="60" t="s">
        <v>1039</v>
      </c>
      <c r="Q16" s="61" t="s">
        <v>1024</v>
      </c>
      <c r="R16" s="267">
        <v>52117.17</v>
      </c>
    </row>
    <row r="17" spans="1:18" s="30" customFormat="1" ht="115.5" customHeight="1">
      <c r="A17" s="262" t="s">
        <v>1038</v>
      </c>
      <c r="B17" s="61" t="s">
        <v>1037</v>
      </c>
      <c r="C17" s="61" t="s">
        <v>1036</v>
      </c>
      <c r="D17" s="263" t="s">
        <v>1035</v>
      </c>
      <c r="E17" s="61" t="s">
        <v>1034</v>
      </c>
      <c r="F17" s="255" t="s">
        <v>1033</v>
      </c>
      <c r="G17" s="61" t="s">
        <v>1032</v>
      </c>
      <c r="H17" s="61" t="s">
        <v>1031</v>
      </c>
      <c r="I17" s="61" t="s">
        <v>1030</v>
      </c>
      <c r="J17" s="223" t="s">
        <v>1029</v>
      </c>
      <c r="K17" s="223" t="s">
        <v>196</v>
      </c>
      <c r="L17" s="259" t="s">
        <v>1028</v>
      </c>
      <c r="M17" s="61" t="s">
        <v>1027</v>
      </c>
      <c r="N17" s="61" t="s">
        <v>1026</v>
      </c>
      <c r="O17" s="60" t="s">
        <v>417</v>
      </c>
      <c r="P17" s="60" t="s">
        <v>1039</v>
      </c>
      <c r="Q17" s="61" t="s">
        <v>1024</v>
      </c>
      <c r="R17" s="267">
        <v>32117.17</v>
      </c>
    </row>
    <row r="18" spans="1:18" s="30" customFormat="1" ht="115.5" customHeight="1">
      <c r="A18" s="262" t="s">
        <v>1038</v>
      </c>
      <c r="B18" s="61" t="s">
        <v>1037</v>
      </c>
      <c r="C18" s="61" t="s">
        <v>1036</v>
      </c>
      <c r="D18" s="263" t="s">
        <v>1035</v>
      </c>
      <c r="E18" s="61" t="s">
        <v>1034</v>
      </c>
      <c r="F18" s="255" t="s">
        <v>1033</v>
      </c>
      <c r="G18" s="61" t="s">
        <v>1032</v>
      </c>
      <c r="H18" s="61" t="s">
        <v>1031</v>
      </c>
      <c r="I18" s="61" t="s">
        <v>1030</v>
      </c>
      <c r="J18" s="223" t="s">
        <v>1029</v>
      </c>
      <c r="K18" s="223" t="s">
        <v>196</v>
      </c>
      <c r="L18" s="259" t="s">
        <v>1028</v>
      </c>
      <c r="M18" s="61" t="s">
        <v>1027</v>
      </c>
      <c r="N18" s="61" t="s">
        <v>1026</v>
      </c>
      <c r="O18" s="60" t="s">
        <v>418</v>
      </c>
      <c r="P18" s="60" t="s">
        <v>1039</v>
      </c>
      <c r="Q18" s="61" t="s">
        <v>1024</v>
      </c>
      <c r="R18" s="267">
        <v>35105</v>
      </c>
    </row>
    <row r="19" spans="1:18" s="30" customFormat="1" ht="115.5" customHeight="1">
      <c r="A19" s="262" t="s">
        <v>1038</v>
      </c>
      <c r="B19" s="61" t="s">
        <v>1037</v>
      </c>
      <c r="C19" s="61" t="s">
        <v>1036</v>
      </c>
      <c r="D19" s="263" t="s">
        <v>1035</v>
      </c>
      <c r="E19" s="61" t="s">
        <v>1034</v>
      </c>
      <c r="F19" s="255" t="s">
        <v>1033</v>
      </c>
      <c r="G19" s="61" t="s">
        <v>1032</v>
      </c>
      <c r="H19" s="61" t="s">
        <v>1031</v>
      </c>
      <c r="I19" s="61" t="s">
        <v>1030</v>
      </c>
      <c r="J19" s="223" t="s">
        <v>1029</v>
      </c>
      <c r="K19" s="223" t="s">
        <v>196</v>
      </c>
      <c r="L19" s="259" t="s">
        <v>1028</v>
      </c>
      <c r="M19" s="61" t="s">
        <v>1027</v>
      </c>
      <c r="N19" s="61" t="s">
        <v>1026</v>
      </c>
      <c r="O19" s="60" t="s">
        <v>435</v>
      </c>
      <c r="P19" s="60" t="s">
        <v>1039</v>
      </c>
      <c r="Q19" s="61" t="s">
        <v>1024</v>
      </c>
      <c r="R19" s="267">
        <v>72117.17</v>
      </c>
    </row>
    <row r="20" spans="1:18" s="30" customFormat="1" ht="115.5" customHeight="1">
      <c r="A20" s="262" t="s">
        <v>1038</v>
      </c>
      <c r="B20" s="61" t="s">
        <v>1037</v>
      </c>
      <c r="C20" s="61" t="s">
        <v>1036</v>
      </c>
      <c r="D20" s="263" t="s">
        <v>1035</v>
      </c>
      <c r="E20" s="61" t="s">
        <v>1034</v>
      </c>
      <c r="F20" s="255" t="s">
        <v>1033</v>
      </c>
      <c r="G20" s="61" t="s">
        <v>1032</v>
      </c>
      <c r="H20" s="61" t="s">
        <v>1031</v>
      </c>
      <c r="I20" s="61" t="s">
        <v>1030</v>
      </c>
      <c r="J20" s="223" t="s">
        <v>1029</v>
      </c>
      <c r="K20" s="223" t="s">
        <v>196</v>
      </c>
      <c r="L20" s="259" t="s">
        <v>1028</v>
      </c>
      <c r="M20" s="61" t="s">
        <v>1027</v>
      </c>
      <c r="N20" s="61" t="s">
        <v>1026</v>
      </c>
      <c r="O20" s="60" t="s">
        <v>438</v>
      </c>
      <c r="P20" s="60" t="s">
        <v>1039</v>
      </c>
      <c r="Q20" s="61" t="s">
        <v>1024</v>
      </c>
      <c r="R20" s="267">
        <v>52117.17</v>
      </c>
    </row>
    <row r="21" spans="1:18" s="30" customFormat="1" ht="115.5" customHeight="1">
      <c r="A21" s="262" t="s">
        <v>1038</v>
      </c>
      <c r="B21" s="61" t="s">
        <v>1037</v>
      </c>
      <c r="C21" s="61" t="s">
        <v>1036</v>
      </c>
      <c r="D21" s="263" t="s">
        <v>1035</v>
      </c>
      <c r="E21" s="61" t="s">
        <v>1034</v>
      </c>
      <c r="F21" s="255" t="s">
        <v>1033</v>
      </c>
      <c r="G21" s="61" t="s">
        <v>1032</v>
      </c>
      <c r="H21" s="61" t="s">
        <v>1031</v>
      </c>
      <c r="I21" s="61" t="s">
        <v>1030</v>
      </c>
      <c r="J21" s="223" t="s">
        <v>1029</v>
      </c>
      <c r="K21" s="223" t="s">
        <v>196</v>
      </c>
      <c r="L21" s="259" t="s">
        <v>1028</v>
      </c>
      <c r="M21" s="61" t="s">
        <v>1027</v>
      </c>
      <c r="N21" s="61" t="s">
        <v>1026</v>
      </c>
      <c r="O21" s="60" t="s">
        <v>446</v>
      </c>
      <c r="P21" s="60" t="s">
        <v>1039</v>
      </c>
      <c r="Q21" s="61" t="s">
        <v>1024</v>
      </c>
      <c r="R21" s="267">
        <v>161000</v>
      </c>
    </row>
    <row r="22" spans="1:18" s="30" customFormat="1" ht="115.5" customHeight="1">
      <c r="A22" s="262" t="s">
        <v>1038</v>
      </c>
      <c r="B22" s="61" t="s">
        <v>1037</v>
      </c>
      <c r="C22" s="61" t="s">
        <v>1036</v>
      </c>
      <c r="D22" s="263" t="s">
        <v>1035</v>
      </c>
      <c r="E22" s="61" t="s">
        <v>1034</v>
      </c>
      <c r="F22" s="255" t="s">
        <v>1033</v>
      </c>
      <c r="G22" s="61" t="s">
        <v>1032</v>
      </c>
      <c r="H22" s="61" t="s">
        <v>1031</v>
      </c>
      <c r="I22" s="61" t="s">
        <v>1030</v>
      </c>
      <c r="J22" s="223" t="s">
        <v>1029</v>
      </c>
      <c r="K22" s="223" t="s">
        <v>196</v>
      </c>
      <c r="L22" s="259" t="s">
        <v>1028</v>
      </c>
      <c r="M22" s="61" t="s">
        <v>1027</v>
      </c>
      <c r="N22" s="61" t="s">
        <v>1026</v>
      </c>
      <c r="O22" s="60" t="s">
        <v>448</v>
      </c>
      <c r="P22" s="60" t="s">
        <v>1039</v>
      </c>
      <c r="Q22" s="61" t="s">
        <v>1024</v>
      </c>
      <c r="R22" s="267">
        <v>75536</v>
      </c>
    </row>
    <row r="23" spans="1:18" s="30" customFormat="1" ht="115.5" customHeight="1">
      <c r="A23" s="262" t="s">
        <v>1038</v>
      </c>
      <c r="B23" s="61" t="s">
        <v>1037</v>
      </c>
      <c r="C23" s="61" t="s">
        <v>1036</v>
      </c>
      <c r="D23" s="263" t="s">
        <v>1035</v>
      </c>
      <c r="E23" s="61" t="s">
        <v>1034</v>
      </c>
      <c r="F23" s="255" t="s">
        <v>1033</v>
      </c>
      <c r="G23" s="61" t="s">
        <v>1032</v>
      </c>
      <c r="H23" s="61" t="s">
        <v>1031</v>
      </c>
      <c r="I23" s="61" t="s">
        <v>1030</v>
      </c>
      <c r="J23" s="223" t="s">
        <v>1029</v>
      </c>
      <c r="K23" s="223" t="s">
        <v>196</v>
      </c>
      <c r="L23" s="259" t="s">
        <v>1028</v>
      </c>
      <c r="M23" s="61" t="s">
        <v>1027</v>
      </c>
      <c r="N23" s="61" t="s">
        <v>1026</v>
      </c>
      <c r="O23" s="60" t="s">
        <v>456</v>
      </c>
      <c r="P23" s="60" t="s">
        <v>1039</v>
      </c>
      <c r="Q23" s="61" t="s">
        <v>1024</v>
      </c>
      <c r="R23" s="267">
        <v>94117.17</v>
      </c>
    </row>
    <row r="24" spans="1:18" s="30" customFormat="1" ht="115.5" customHeight="1">
      <c r="A24" s="262" t="s">
        <v>1038</v>
      </c>
      <c r="B24" s="61" t="s">
        <v>1037</v>
      </c>
      <c r="C24" s="61" t="s">
        <v>1036</v>
      </c>
      <c r="D24" s="263" t="s">
        <v>1035</v>
      </c>
      <c r="E24" s="61" t="s">
        <v>1034</v>
      </c>
      <c r="F24" s="255" t="s">
        <v>1033</v>
      </c>
      <c r="G24" s="61" t="s">
        <v>1032</v>
      </c>
      <c r="H24" s="61" t="s">
        <v>1031</v>
      </c>
      <c r="I24" s="61" t="s">
        <v>1030</v>
      </c>
      <c r="J24" s="223" t="s">
        <v>1029</v>
      </c>
      <c r="K24" s="223" t="s">
        <v>196</v>
      </c>
      <c r="L24" s="259" t="s">
        <v>1028</v>
      </c>
      <c r="M24" s="61" t="s">
        <v>1027</v>
      </c>
      <c r="N24" s="61" t="s">
        <v>1026</v>
      </c>
      <c r="O24" s="60" t="s">
        <v>457</v>
      </c>
      <c r="P24" s="60" t="s">
        <v>1039</v>
      </c>
      <c r="Q24" s="61" t="s">
        <v>1024</v>
      </c>
      <c r="R24" s="267">
        <v>82117.17</v>
      </c>
    </row>
    <row r="25" spans="1:18" s="30" customFormat="1" ht="115.5" customHeight="1">
      <c r="A25" s="262" t="s">
        <v>1038</v>
      </c>
      <c r="B25" s="61" t="s">
        <v>1037</v>
      </c>
      <c r="C25" s="61" t="s">
        <v>1036</v>
      </c>
      <c r="D25" s="263" t="s">
        <v>1035</v>
      </c>
      <c r="E25" s="61" t="s">
        <v>1034</v>
      </c>
      <c r="F25" s="255" t="s">
        <v>1033</v>
      </c>
      <c r="G25" s="61" t="s">
        <v>1032</v>
      </c>
      <c r="H25" s="61" t="s">
        <v>1031</v>
      </c>
      <c r="I25" s="61" t="s">
        <v>1030</v>
      </c>
      <c r="J25" s="223" t="s">
        <v>1029</v>
      </c>
      <c r="K25" s="223" t="s">
        <v>196</v>
      </c>
      <c r="L25" s="259" t="s">
        <v>1028</v>
      </c>
      <c r="M25" s="61" t="s">
        <v>1027</v>
      </c>
      <c r="N25" s="61" t="s">
        <v>1026</v>
      </c>
      <c r="O25" s="60" t="s">
        <v>459</v>
      </c>
      <c r="P25" s="60" t="s">
        <v>1039</v>
      </c>
      <c r="Q25" s="61" t="s">
        <v>1024</v>
      </c>
      <c r="R25" s="267">
        <v>42019.19</v>
      </c>
    </row>
    <row r="26" spans="1:18" s="30" customFormat="1" ht="115.5" customHeight="1">
      <c r="A26" s="262" t="s">
        <v>1038</v>
      </c>
      <c r="B26" s="61" t="s">
        <v>1037</v>
      </c>
      <c r="C26" s="61" t="s">
        <v>1036</v>
      </c>
      <c r="D26" s="263" t="s">
        <v>1035</v>
      </c>
      <c r="E26" s="61" t="s">
        <v>1034</v>
      </c>
      <c r="F26" s="255" t="s">
        <v>1033</v>
      </c>
      <c r="G26" s="61" t="s">
        <v>1032</v>
      </c>
      <c r="H26" s="61" t="s">
        <v>1031</v>
      </c>
      <c r="I26" s="61" t="s">
        <v>1030</v>
      </c>
      <c r="J26" s="223" t="s">
        <v>1029</v>
      </c>
      <c r="K26" s="223" t="s">
        <v>196</v>
      </c>
      <c r="L26" s="259" t="s">
        <v>1028</v>
      </c>
      <c r="M26" s="61" t="s">
        <v>1027</v>
      </c>
      <c r="N26" s="61" t="s">
        <v>1026</v>
      </c>
      <c r="O26" s="60" t="s">
        <v>461</v>
      </c>
      <c r="P26" s="60" t="s">
        <v>1039</v>
      </c>
      <c r="Q26" s="61" t="s">
        <v>1024</v>
      </c>
      <c r="R26" s="267">
        <v>46117.17</v>
      </c>
    </row>
    <row r="27" spans="1:18" s="30" customFormat="1" ht="115.5" customHeight="1">
      <c r="A27" s="262" t="s">
        <v>1038</v>
      </c>
      <c r="B27" s="61" t="s">
        <v>1037</v>
      </c>
      <c r="C27" s="61" t="s">
        <v>1036</v>
      </c>
      <c r="D27" s="263" t="s">
        <v>1035</v>
      </c>
      <c r="E27" s="61" t="s">
        <v>1034</v>
      </c>
      <c r="F27" s="255" t="s">
        <v>1033</v>
      </c>
      <c r="G27" s="61" t="s">
        <v>1032</v>
      </c>
      <c r="H27" s="61" t="s">
        <v>1031</v>
      </c>
      <c r="I27" s="61" t="s">
        <v>1030</v>
      </c>
      <c r="J27" s="223" t="s">
        <v>1029</v>
      </c>
      <c r="K27" s="223" t="s">
        <v>196</v>
      </c>
      <c r="L27" s="259" t="s">
        <v>1028</v>
      </c>
      <c r="M27" s="61" t="s">
        <v>1027</v>
      </c>
      <c r="N27" s="61" t="s">
        <v>1026</v>
      </c>
      <c r="O27" s="60" t="s">
        <v>464</v>
      </c>
      <c r="P27" s="60" t="s">
        <v>1039</v>
      </c>
      <c r="Q27" s="61" t="s">
        <v>1024</v>
      </c>
      <c r="R27" s="267">
        <v>52534.65</v>
      </c>
    </row>
    <row r="28" spans="1:18" s="30" customFormat="1" ht="132">
      <c r="A28" s="261" t="s">
        <v>1038</v>
      </c>
      <c r="B28" s="221" t="s">
        <v>1037</v>
      </c>
      <c r="C28" s="221" t="s">
        <v>1036</v>
      </c>
      <c r="D28" s="260" t="s">
        <v>1035</v>
      </c>
      <c r="E28" s="221" t="s">
        <v>1034</v>
      </c>
      <c r="F28" s="256" t="s">
        <v>1033</v>
      </c>
      <c r="G28" s="221" t="s">
        <v>1032</v>
      </c>
      <c r="H28" s="221" t="s">
        <v>1031</v>
      </c>
      <c r="I28" s="221" t="s">
        <v>1030</v>
      </c>
      <c r="J28" s="220" t="s">
        <v>1029</v>
      </c>
      <c r="K28" s="220" t="s">
        <v>196</v>
      </c>
      <c r="L28" s="260" t="s">
        <v>1028</v>
      </c>
      <c r="M28" s="221" t="s">
        <v>1027</v>
      </c>
      <c r="N28" s="221" t="s">
        <v>1026</v>
      </c>
      <c r="O28" s="221" t="s">
        <v>468</v>
      </c>
      <c r="P28" s="221" t="s">
        <v>1039</v>
      </c>
      <c r="Q28" s="220" t="s">
        <v>1024</v>
      </c>
      <c r="R28" s="267">
        <v>19700</v>
      </c>
    </row>
    <row r="29" spans="1:18" s="30" customFormat="1" ht="105" customHeight="1">
      <c r="A29" s="261" t="s">
        <v>1038</v>
      </c>
      <c r="B29" s="221" t="s">
        <v>1037</v>
      </c>
      <c r="C29" s="221" t="s">
        <v>1036</v>
      </c>
      <c r="D29" s="260" t="s">
        <v>1035</v>
      </c>
      <c r="E29" s="221" t="s">
        <v>1034</v>
      </c>
      <c r="F29" s="256" t="s">
        <v>1033</v>
      </c>
      <c r="G29" s="221" t="s">
        <v>1032</v>
      </c>
      <c r="H29" s="221" t="s">
        <v>1031</v>
      </c>
      <c r="I29" s="221" t="s">
        <v>1030</v>
      </c>
      <c r="J29" s="220" t="s">
        <v>1029</v>
      </c>
      <c r="K29" s="220" t="s">
        <v>196</v>
      </c>
      <c r="L29" s="260" t="s">
        <v>1028</v>
      </c>
      <c r="M29" s="221" t="s">
        <v>1027</v>
      </c>
      <c r="N29" s="221" t="s">
        <v>1026</v>
      </c>
      <c r="O29" s="221" t="s">
        <v>472</v>
      </c>
      <c r="P29" s="221" t="s">
        <v>1039</v>
      </c>
      <c r="Q29" s="220" t="s">
        <v>1024</v>
      </c>
      <c r="R29" s="267">
        <v>32500</v>
      </c>
    </row>
    <row r="30" spans="1:18" s="30" customFormat="1" ht="105" customHeight="1">
      <c r="A30" s="261" t="s">
        <v>1038</v>
      </c>
      <c r="B30" s="221" t="s">
        <v>1037</v>
      </c>
      <c r="C30" s="221" t="s">
        <v>1036</v>
      </c>
      <c r="D30" s="260" t="s">
        <v>1035</v>
      </c>
      <c r="E30" s="221" t="s">
        <v>1034</v>
      </c>
      <c r="F30" s="256" t="s">
        <v>1033</v>
      </c>
      <c r="G30" s="221" t="s">
        <v>1032</v>
      </c>
      <c r="H30" s="221" t="s">
        <v>1031</v>
      </c>
      <c r="I30" s="221" t="s">
        <v>1030</v>
      </c>
      <c r="J30" s="220" t="s">
        <v>1029</v>
      </c>
      <c r="K30" s="220" t="s">
        <v>196</v>
      </c>
      <c r="L30" s="260" t="s">
        <v>1028</v>
      </c>
      <c r="M30" s="221" t="s">
        <v>1027</v>
      </c>
      <c r="N30" s="221" t="s">
        <v>1026</v>
      </c>
      <c r="O30" s="221" t="s">
        <v>478</v>
      </c>
      <c r="P30" s="221" t="s">
        <v>1039</v>
      </c>
      <c r="Q30" s="220" t="s">
        <v>1024</v>
      </c>
      <c r="R30" s="267">
        <v>34300</v>
      </c>
    </row>
    <row r="31" spans="1:18" s="30" customFormat="1" ht="105" customHeight="1">
      <c r="A31" s="261" t="s">
        <v>1038</v>
      </c>
      <c r="B31" s="221" t="s">
        <v>1037</v>
      </c>
      <c r="C31" s="221" t="s">
        <v>1036</v>
      </c>
      <c r="D31" s="260" t="s">
        <v>1035</v>
      </c>
      <c r="E31" s="221" t="s">
        <v>1034</v>
      </c>
      <c r="F31" s="256" t="s">
        <v>1033</v>
      </c>
      <c r="G31" s="221" t="s">
        <v>1032</v>
      </c>
      <c r="H31" s="221" t="s">
        <v>1031</v>
      </c>
      <c r="I31" s="221" t="s">
        <v>1030</v>
      </c>
      <c r="J31" s="220" t="s">
        <v>1029</v>
      </c>
      <c r="K31" s="220" t="s">
        <v>196</v>
      </c>
      <c r="L31" s="260" t="s">
        <v>1028</v>
      </c>
      <c r="M31" s="221" t="s">
        <v>1027</v>
      </c>
      <c r="N31" s="221" t="s">
        <v>1026</v>
      </c>
      <c r="O31" s="221" t="s">
        <v>482</v>
      </c>
      <c r="P31" s="221" t="s">
        <v>1039</v>
      </c>
      <c r="Q31" s="220" t="s">
        <v>1024</v>
      </c>
      <c r="R31" s="267">
        <v>21500</v>
      </c>
    </row>
    <row r="32" spans="1:18" s="30" customFormat="1" ht="105" customHeight="1">
      <c r="A32" s="261" t="s">
        <v>1038</v>
      </c>
      <c r="B32" s="221" t="s">
        <v>1037</v>
      </c>
      <c r="C32" s="221" t="s">
        <v>1036</v>
      </c>
      <c r="D32" s="260" t="s">
        <v>1035</v>
      </c>
      <c r="E32" s="221" t="s">
        <v>1034</v>
      </c>
      <c r="F32" s="256" t="s">
        <v>1033</v>
      </c>
      <c r="G32" s="221" t="s">
        <v>1032</v>
      </c>
      <c r="H32" s="221" t="s">
        <v>1031</v>
      </c>
      <c r="I32" s="221" t="s">
        <v>1030</v>
      </c>
      <c r="J32" s="220" t="s">
        <v>1029</v>
      </c>
      <c r="K32" s="220" t="s">
        <v>196</v>
      </c>
      <c r="L32" s="260" t="s">
        <v>1028</v>
      </c>
      <c r="M32" s="221" t="s">
        <v>1027</v>
      </c>
      <c r="N32" s="221" t="s">
        <v>1026</v>
      </c>
      <c r="O32" s="221" t="s">
        <v>483</v>
      </c>
      <c r="P32" s="221" t="s">
        <v>1039</v>
      </c>
      <c r="Q32" s="220" t="s">
        <v>1024</v>
      </c>
      <c r="R32" s="267">
        <v>25000</v>
      </c>
    </row>
    <row r="33" spans="1:20" s="30" customFormat="1" ht="132">
      <c r="A33" s="261" t="s">
        <v>1038</v>
      </c>
      <c r="B33" s="221" t="s">
        <v>1037</v>
      </c>
      <c r="C33" s="221" t="s">
        <v>1036</v>
      </c>
      <c r="D33" s="260" t="s">
        <v>1035</v>
      </c>
      <c r="E33" s="221" t="s">
        <v>1034</v>
      </c>
      <c r="F33" s="256" t="s">
        <v>1033</v>
      </c>
      <c r="G33" s="221" t="s">
        <v>1032</v>
      </c>
      <c r="H33" s="221" t="s">
        <v>1031</v>
      </c>
      <c r="I33" s="221" t="s">
        <v>1030</v>
      </c>
      <c r="J33" s="220" t="s">
        <v>1029</v>
      </c>
      <c r="K33" s="220" t="s">
        <v>196</v>
      </c>
      <c r="L33" s="260" t="s">
        <v>1028</v>
      </c>
      <c r="M33" s="221" t="s">
        <v>1027</v>
      </c>
      <c r="N33" s="221" t="s">
        <v>1026</v>
      </c>
      <c r="O33" s="221" t="s">
        <v>485</v>
      </c>
      <c r="P33" s="221" t="s">
        <v>1039</v>
      </c>
      <c r="Q33" s="220" t="s">
        <v>1024</v>
      </c>
      <c r="R33" s="267">
        <v>22500</v>
      </c>
    </row>
    <row r="34" spans="1:20" s="30" customFormat="1" ht="132">
      <c r="A34" s="261" t="s">
        <v>1038</v>
      </c>
      <c r="B34" s="221" t="s">
        <v>1037</v>
      </c>
      <c r="C34" s="221" t="s">
        <v>1036</v>
      </c>
      <c r="D34" s="260" t="s">
        <v>1035</v>
      </c>
      <c r="E34" s="221" t="s">
        <v>1034</v>
      </c>
      <c r="F34" s="256" t="s">
        <v>1033</v>
      </c>
      <c r="G34" s="221" t="s">
        <v>1032</v>
      </c>
      <c r="H34" s="221" t="s">
        <v>1031</v>
      </c>
      <c r="I34" s="221" t="s">
        <v>1030</v>
      </c>
      <c r="J34" s="220" t="s">
        <v>1029</v>
      </c>
      <c r="K34" s="220" t="s">
        <v>196</v>
      </c>
      <c r="L34" s="260" t="s">
        <v>1028</v>
      </c>
      <c r="M34" s="221" t="s">
        <v>1027</v>
      </c>
      <c r="N34" s="221" t="s">
        <v>1026</v>
      </c>
      <c r="O34" s="221" t="s">
        <v>491</v>
      </c>
      <c r="P34" s="221" t="s">
        <v>1039</v>
      </c>
      <c r="Q34" s="220" t="s">
        <v>1024</v>
      </c>
      <c r="R34" s="267">
        <v>55000</v>
      </c>
    </row>
    <row r="35" spans="1:20" s="30" customFormat="1" ht="132">
      <c r="A35" s="261" t="s">
        <v>1038</v>
      </c>
      <c r="B35" s="221" t="s">
        <v>1037</v>
      </c>
      <c r="C35" s="221" t="s">
        <v>1036</v>
      </c>
      <c r="D35" s="260" t="s">
        <v>1035</v>
      </c>
      <c r="E35" s="221" t="s">
        <v>1034</v>
      </c>
      <c r="F35" s="256" t="s">
        <v>1033</v>
      </c>
      <c r="G35" s="221" t="s">
        <v>1032</v>
      </c>
      <c r="H35" s="221" t="s">
        <v>1031</v>
      </c>
      <c r="I35" s="221" t="s">
        <v>1030</v>
      </c>
      <c r="J35" s="220" t="s">
        <v>1029</v>
      </c>
      <c r="K35" s="220" t="s">
        <v>196</v>
      </c>
      <c r="L35" s="260" t="s">
        <v>1028</v>
      </c>
      <c r="M35" s="221" t="s">
        <v>1027</v>
      </c>
      <c r="N35" s="221" t="s">
        <v>1026</v>
      </c>
      <c r="O35" s="221" t="s">
        <v>492</v>
      </c>
      <c r="P35" s="221" t="s">
        <v>1039</v>
      </c>
      <c r="Q35" s="220" t="s">
        <v>1024</v>
      </c>
      <c r="R35" s="267">
        <v>46000</v>
      </c>
    </row>
    <row r="36" spans="1:20" s="30" customFormat="1" ht="132">
      <c r="A36" s="261" t="s">
        <v>1038</v>
      </c>
      <c r="B36" s="221" t="s">
        <v>1037</v>
      </c>
      <c r="C36" s="221" t="s">
        <v>1036</v>
      </c>
      <c r="D36" s="260" t="s">
        <v>1035</v>
      </c>
      <c r="E36" s="221" t="s">
        <v>1034</v>
      </c>
      <c r="F36" s="256" t="s">
        <v>1033</v>
      </c>
      <c r="G36" s="221" t="s">
        <v>1032</v>
      </c>
      <c r="H36" s="221" t="s">
        <v>1031</v>
      </c>
      <c r="I36" s="221" t="s">
        <v>1030</v>
      </c>
      <c r="J36" s="220" t="s">
        <v>1029</v>
      </c>
      <c r="K36" s="220" t="s">
        <v>196</v>
      </c>
      <c r="L36" s="260" t="s">
        <v>1028</v>
      </c>
      <c r="M36" s="221" t="s">
        <v>1027</v>
      </c>
      <c r="N36" s="221" t="s">
        <v>1026</v>
      </c>
      <c r="O36" s="221" t="s">
        <v>504</v>
      </c>
      <c r="P36" s="221" t="s">
        <v>1039</v>
      </c>
      <c r="Q36" s="220" t="s">
        <v>1024</v>
      </c>
      <c r="R36" s="267">
        <v>83944.39</v>
      </c>
    </row>
    <row r="37" spans="1:20" s="30" customFormat="1" ht="132">
      <c r="A37" s="261" t="s">
        <v>1038</v>
      </c>
      <c r="B37" s="221" t="s">
        <v>1037</v>
      </c>
      <c r="C37" s="221" t="s">
        <v>1036</v>
      </c>
      <c r="D37" s="260" t="s">
        <v>1035</v>
      </c>
      <c r="E37" s="221" t="s">
        <v>1034</v>
      </c>
      <c r="F37" s="256" t="s">
        <v>1033</v>
      </c>
      <c r="G37" s="221" t="s">
        <v>1032</v>
      </c>
      <c r="H37" s="221" t="s">
        <v>1031</v>
      </c>
      <c r="I37" s="221" t="s">
        <v>1030</v>
      </c>
      <c r="J37" s="220" t="s">
        <v>1029</v>
      </c>
      <c r="K37" s="220" t="s">
        <v>196</v>
      </c>
      <c r="L37" s="260" t="s">
        <v>1028</v>
      </c>
      <c r="M37" s="221" t="s">
        <v>1027</v>
      </c>
      <c r="N37" s="221" t="s">
        <v>1026</v>
      </c>
      <c r="O37" s="221" t="s">
        <v>506</v>
      </c>
      <c r="P37" s="221" t="s">
        <v>1039</v>
      </c>
      <c r="Q37" s="220" t="s">
        <v>1024</v>
      </c>
      <c r="R37" s="267">
        <v>75000</v>
      </c>
      <c r="T37" s="222"/>
    </row>
    <row r="38" spans="1:20" s="30" customFormat="1" ht="148.5" customHeight="1">
      <c r="A38" s="261" t="s">
        <v>1038</v>
      </c>
      <c r="B38" s="221" t="s">
        <v>1037</v>
      </c>
      <c r="C38" s="221" t="s">
        <v>1036</v>
      </c>
      <c r="D38" s="260" t="s">
        <v>1035</v>
      </c>
      <c r="E38" s="221" t="s">
        <v>1034</v>
      </c>
      <c r="F38" s="256" t="s">
        <v>1033</v>
      </c>
      <c r="G38" s="221" t="s">
        <v>1032</v>
      </c>
      <c r="H38" s="221" t="s">
        <v>1031</v>
      </c>
      <c r="I38" s="221" t="s">
        <v>1030</v>
      </c>
      <c r="J38" s="220" t="s">
        <v>1029</v>
      </c>
      <c r="K38" s="220" t="s">
        <v>196</v>
      </c>
      <c r="L38" s="260" t="s">
        <v>1028</v>
      </c>
      <c r="M38" s="221" t="s">
        <v>1027</v>
      </c>
      <c r="N38" s="221" t="s">
        <v>1026</v>
      </c>
      <c r="O38" s="221" t="s">
        <v>510</v>
      </c>
      <c r="P38" s="221" t="s">
        <v>1039</v>
      </c>
      <c r="Q38" s="220" t="s">
        <v>1024</v>
      </c>
      <c r="R38" s="267">
        <v>28811.22</v>
      </c>
      <c r="T38" s="222"/>
    </row>
    <row r="39" spans="1:20" s="30" customFormat="1" ht="148.5" customHeight="1">
      <c r="A39" s="261" t="s">
        <v>1038</v>
      </c>
      <c r="B39" s="221" t="s">
        <v>1037</v>
      </c>
      <c r="C39" s="221" t="s">
        <v>1036</v>
      </c>
      <c r="D39" s="260" t="s">
        <v>1035</v>
      </c>
      <c r="E39" s="221" t="s">
        <v>1034</v>
      </c>
      <c r="F39" s="256" t="s">
        <v>1033</v>
      </c>
      <c r="G39" s="221" t="s">
        <v>1032</v>
      </c>
      <c r="H39" s="221" t="s">
        <v>1031</v>
      </c>
      <c r="I39" s="221" t="s">
        <v>1030</v>
      </c>
      <c r="J39" s="220" t="s">
        <v>1029</v>
      </c>
      <c r="K39" s="220" t="s">
        <v>196</v>
      </c>
      <c r="L39" s="260" t="s">
        <v>1028</v>
      </c>
      <c r="M39" s="221" t="s">
        <v>1027</v>
      </c>
      <c r="N39" s="221" t="s">
        <v>1026</v>
      </c>
      <c r="O39" s="221" t="s">
        <v>515</v>
      </c>
      <c r="P39" s="221" t="s">
        <v>1039</v>
      </c>
      <c r="Q39" s="220" t="s">
        <v>1024</v>
      </c>
      <c r="R39" s="267">
        <v>35500</v>
      </c>
      <c r="T39" s="222"/>
    </row>
    <row r="40" spans="1:20" s="30" customFormat="1" ht="148.5" customHeight="1">
      <c r="A40" s="261" t="s">
        <v>1038</v>
      </c>
      <c r="B40" s="221" t="s">
        <v>1037</v>
      </c>
      <c r="C40" s="221" t="s">
        <v>1036</v>
      </c>
      <c r="D40" s="260" t="s">
        <v>1035</v>
      </c>
      <c r="E40" s="221" t="s">
        <v>1034</v>
      </c>
      <c r="F40" s="256" t="s">
        <v>1033</v>
      </c>
      <c r="G40" s="221" t="s">
        <v>1032</v>
      </c>
      <c r="H40" s="221" t="s">
        <v>1031</v>
      </c>
      <c r="I40" s="221" t="s">
        <v>1030</v>
      </c>
      <c r="J40" s="220" t="s">
        <v>1029</v>
      </c>
      <c r="K40" s="220" t="s">
        <v>196</v>
      </c>
      <c r="L40" s="260" t="s">
        <v>1028</v>
      </c>
      <c r="M40" s="221" t="s">
        <v>1027</v>
      </c>
      <c r="N40" s="221" t="s">
        <v>1026</v>
      </c>
      <c r="O40" s="221" t="s">
        <v>516</v>
      </c>
      <c r="P40" s="221" t="s">
        <v>1039</v>
      </c>
      <c r="Q40" s="220" t="s">
        <v>1024</v>
      </c>
      <c r="R40" s="267">
        <v>45800</v>
      </c>
      <c r="T40" s="222"/>
    </row>
    <row r="41" spans="1:20" s="30" customFormat="1" ht="132">
      <c r="A41" s="261" t="s">
        <v>1038</v>
      </c>
      <c r="B41" s="221" t="s">
        <v>1037</v>
      </c>
      <c r="C41" s="221" t="s">
        <v>1036</v>
      </c>
      <c r="D41" s="260" t="s">
        <v>1035</v>
      </c>
      <c r="E41" s="221" t="s">
        <v>1034</v>
      </c>
      <c r="F41" s="256" t="s">
        <v>1033</v>
      </c>
      <c r="G41" s="221" t="s">
        <v>1032</v>
      </c>
      <c r="H41" s="221" t="s">
        <v>1031</v>
      </c>
      <c r="I41" s="221" t="s">
        <v>1030</v>
      </c>
      <c r="J41" s="220" t="s">
        <v>1029</v>
      </c>
      <c r="K41" s="220" t="s">
        <v>196</v>
      </c>
      <c r="L41" s="260" t="s">
        <v>1028</v>
      </c>
      <c r="M41" s="221" t="s">
        <v>1027</v>
      </c>
      <c r="N41" s="221" t="s">
        <v>1026</v>
      </c>
      <c r="O41" s="221" t="s">
        <v>519</v>
      </c>
      <c r="P41" s="221" t="s">
        <v>1039</v>
      </c>
      <c r="Q41" s="220" t="s">
        <v>1024</v>
      </c>
      <c r="R41" s="267">
        <v>58500</v>
      </c>
    </row>
    <row r="42" spans="1:20" s="30" customFormat="1" ht="99" customHeight="1">
      <c r="A42" s="261" t="s">
        <v>1038</v>
      </c>
      <c r="B42" s="221" t="s">
        <v>1037</v>
      </c>
      <c r="C42" s="221" t="s">
        <v>1036</v>
      </c>
      <c r="D42" s="260" t="s">
        <v>1035</v>
      </c>
      <c r="E42" s="221" t="s">
        <v>1034</v>
      </c>
      <c r="F42" s="256" t="s">
        <v>1033</v>
      </c>
      <c r="G42" s="221" t="s">
        <v>1032</v>
      </c>
      <c r="H42" s="221" t="s">
        <v>1031</v>
      </c>
      <c r="I42" s="221" t="s">
        <v>1030</v>
      </c>
      <c r="J42" s="220" t="s">
        <v>1029</v>
      </c>
      <c r="K42" s="220" t="s">
        <v>196</v>
      </c>
      <c r="L42" s="260" t="s">
        <v>1028</v>
      </c>
      <c r="M42" s="221" t="s">
        <v>1027</v>
      </c>
      <c r="N42" s="221" t="s">
        <v>1026</v>
      </c>
      <c r="O42" s="221" t="s">
        <v>522</v>
      </c>
      <c r="P42" s="221" t="s">
        <v>1039</v>
      </c>
      <c r="Q42" s="220" t="s">
        <v>1024</v>
      </c>
      <c r="R42" s="267">
        <v>70000</v>
      </c>
    </row>
    <row r="43" spans="1:20" s="30" customFormat="1" ht="99" customHeight="1">
      <c r="A43" s="261" t="s">
        <v>1038</v>
      </c>
      <c r="B43" s="221" t="s">
        <v>1037</v>
      </c>
      <c r="C43" s="221" t="s">
        <v>1036</v>
      </c>
      <c r="D43" s="260" t="s">
        <v>1035</v>
      </c>
      <c r="E43" s="221" t="s">
        <v>1034</v>
      </c>
      <c r="F43" s="256" t="s">
        <v>1033</v>
      </c>
      <c r="G43" s="221" t="s">
        <v>1032</v>
      </c>
      <c r="H43" s="221" t="s">
        <v>1031</v>
      </c>
      <c r="I43" s="221" t="s">
        <v>1030</v>
      </c>
      <c r="J43" s="220" t="s">
        <v>1029</v>
      </c>
      <c r="K43" s="220" t="s">
        <v>196</v>
      </c>
      <c r="L43" s="260" t="s">
        <v>1028</v>
      </c>
      <c r="M43" s="221" t="s">
        <v>1027</v>
      </c>
      <c r="N43" s="221" t="s">
        <v>1026</v>
      </c>
      <c r="O43" s="221" t="s">
        <v>1087</v>
      </c>
      <c r="P43" s="221" t="s">
        <v>1039</v>
      </c>
      <c r="Q43" s="220" t="s">
        <v>1024</v>
      </c>
      <c r="R43" s="267">
        <v>130000</v>
      </c>
    </row>
    <row r="44" spans="1:20" s="30" customFormat="1" ht="132">
      <c r="A44" s="261" t="s">
        <v>1038</v>
      </c>
      <c r="B44" s="221" t="s">
        <v>1037</v>
      </c>
      <c r="C44" s="221" t="s">
        <v>1036</v>
      </c>
      <c r="D44" s="260" t="s">
        <v>1035</v>
      </c>
      <c r="E44" s="221" t="s">
        <v>1034</v>
      </c>
      <c r="F44" s="256" t="s">
        <v>1033</v>
      </c>
      <c r="G44" s="221" t="s">
        <v>1032</v>
      </c>
      <c r="H44" s="221" t="s">
        <v>1031</v>
      </c>
      <c r="I44" s="221" t="s">
        <v>1030</v>
      </c>
      <c r="J44" s="220" t="s">
        <v>1029</v>
      </c>
      <c r="K44" s="220" t="s">
        <v>196</v>
      </c>
      <c r="L44" s="260" t="s">
        <v>1028</v>
      </c>
      <c r="M44" s="221" t="s">
        <v>1027</v>
      </c>
      <c r="N44" s="221" t="s">
        <v>1026</v>
      </c>
      <c r="O44" s="221" t="s">
        <v>537</v>
      </c>
      <c r="P44" s="221" t="s">
        <v>1039</v>
      </c>
      <c r="Q44" s="220" t="s">
        <v>1024</v>
      </c>
      <c r="R44" s="267">
        <v>25000</v>
      </c>
    </row>
    <row r="45" spans="1:20" s="30" customFormat="1" ht="132">
      <c r="A45" s="261" t="s">
        <v>1038</v>
      </c>
      <c r="B45" s="221" t="s">
        <v>1037</v>
      </c>
      <c r="C45" s="221" t="s">
        <v>1036</v>
      </c>
      <c r="D45" s="260" t="s">
        <v>1035</v>
      </c>
      <c r="E45" s="221" t="s">
        <v>1034</v>
      </c>
      <c r="F45" s="256" t="s">
        <v>1033</v>
      </c>
      <c r="G45" s="221" t="s">
        <v>1032</v>
      </c>
      <c r="H45" s="221" t="s">
        <v>1031</v>
      </c>
      <c r="I45" s="221" t="s">
        <v>1030</v>
      </c>
      <c r="J45" s="220" t="s">
        <v>1029</v>
      </c>
      <c r="K45" s="220" t="s">
        <v>196</v>
      </c>
      <c r="L45" s="260" t="s">
        <v>1028</v>
      </c>
      <c r="M45" s="221" t="s">
        <v>1027</v>
      </c>
      <c r="N45" s="221" t="s">
        <v>1026</v>
      </c>
      <c r="O45" s="221" t="s">
        <v>605</v>
      </c>
      <c r="P45" s="221" t="s">
        <v>1025</v>
      </c>
      <c r="Q45" s="220" t="s">
        <v>1024</v>
      </c>
      <c r="R45" s="267">
        <v>110600</v>
      </c>
    </row>
    <row r="46" spans="1:20" s="30" customFormat="1" ht="132">
      <c r="A46" s="261" t="s">
        <v>1038</v>
      </c>
      <c r="B46" s="221" t="s">
        <v>1037</v>
      </c>
      <c r="C46" s="221" t="s">
        <v>1036</v>
      </c>
      <c r="D46" s="260" t="s">
        <v>1035</v>
      </c>
      <c r="E46" s="221" t="s">
        <v>1034</v>
      </c>
      <c r="F46" s="256" t="s">
        <v>1033</v>
      </c>
      <c r="G46" s="221" t="s">
        <v>1032</v>
      </c>
      <c r="H46" s="221" t="s">
        <v>1031</v>
      </c>
      <c r="I46" s="221" t="s">
        <v>1030</v>
      </c>
      <c r="J46" s="220" t="s">
        <v>1029</v>
      </c>
      <c r="K46" s="220" t="s">
        <v>196</v>
      </c>
      <c r="L46" s="260" t="s">
        <v>1028</v>
      </c>
      <c r="M46" s="221" t="s">
        <v>1027</v>
      </c>
      <c r="N46" s="221" t="s">
        <v>1026</v>
      </c>
      <c r="O46" s="221" t="s">
        <v>609</v>
      </c>
      <c r="P46" s="221" t="s">
        <v>1025</v>
      </c>
      <c r="Q46" s="220" t="s">
        <v>1024</v>
      </c>
      <c r="R46" s="267">
        <v>110000</v>
      </c>
    </row>
    <row r="47" spans="1:20" s="30" customFormat="1" ht="110.25" customHeight="1">
      <c r="A47" s="261" t="s">
        <v>1038</v>
      </c>
      <c r="B47" s="221" t="s">
        <v>1037</v>
      </c>
      <c r="C47" s="221" t="s">
        <v>1036</v>
      </c>
      <c r="D47" s="260" t="s">
        <v>1035</v>
      </c>
      <c r="E47" s="221" t="s">
        <v>1034</v>
      </c>
      <c r="F47" s="256" t="s">
        <v>1033</v>
      </c>
      <c r="G47" s="221" t="s">
        <v>1032</v>
      </c>
      <c r="H47" s="221" t="s">
        <v>1031</v>
      </c>
      <c r="I47" s="221" t="s">
        <v>1030</v>
      </c>
      <c r="J47" s="220" t="s">
        <v>1029</v>
      </c>
      <c r="K47" s="220" t="s">
        <v>196</v>
      </c>
      <c r="L47" s="260" t="s">
        <v>1028</v>
      </c>
      <c r="M47" s="221" t="s">
        <v>1027</v>
      </c>
      <c r="N47" s="221" t="s">
        <v>1026</v>
      </c>
      <c r="O47" s="221" t="s">
        <v>613</v>
      </c>
      <c r="P47" s="221" t="s">
        <v>1025</v>
      </c>
      <c r="Q47" s="220" t="s">
        <v>1024</v>
      </c>
      <c r="R47" s="267">
        <v>111684.22</v>
      </c>
    </row>
    <row r="48" spans="1:20" s="30" customFormat="1" ht="132">
      <c r="A48" s="261" t="s">
        <v>1038</v>
      </c>
      <c r="B48" s="221" t="s">
        <v>1037</v>
      </c>
      <c r="C48" s="221" t="s">
        <v>1036</v>
      </c>
      <c r="D48" s="260" t="s">
        <v>1035</v>
      </c>
      <c r="E48" s="221" t="s">
        <v>1034</v>
      </c>
      <c r="F48" s="256" t="s">
        <v>1033</v>
      </c>
      <c r="G48" s="221" t="s">
        <v>1032</v>
      </c>
      <c r="H48" s="221" t="s">
        <v>1031</v>
      </c>
      <c r="I48" s="221" t="s">
        <v>1030</v>
      </c>
      <c r="J48" s="220" t="s">
        <v>1029</v>
      </c>
      <c r="K48" s="220" t="s">
        <v>196</v>
      </c>
      <c r="L48" s="260" t="s">
        <v>1028</v>
      </c>
      <c r="M48" s="221" t="s">
        <v>1027</v>
      </c>
      <c r="N48" s="221" t="s">
        <v>1026</v>
      </c>
      <c r="O48" s="221" t="s">
        <v>627</v>
      </c>
      <c r="P48" s="221" t="s">
        <v>1025</v>
      </c>
      <c r="Q48" s="220" t="s">
        <v>1024</v>
      </c>
      <c r="R48" s="267">
        <v>92644.22</v>
      </c>
    </row>
    <row r="49" spans="1:18" ht="18.75" customHeight="1">
      <c r="Q49" s="219" t="s">
        <v>184</v>
      </c>
      <c r="R49" s="218">
        <f>SUM(R9:R48)</f>
        <v>33890000.000000015</v>
      </c>
    </row>
    <row r="50" spans="1:18">
      <c r="A50" s="2" t="s">
        <v>1023</v>
      </c>
    </row>
    <row r="51" spans="1:18">
      <c r="A51" s="2" t="s">
        <v>811</v>
      </c>
    </row>
    <row r="52" spans="1:18" ht="6.75" customHeight="1"/>
    <row r="53" spans="1:18" ht="3.75" customHeight="1"/>
    <row r="54" spans="1:18" hidden="1"/>
    <row r="55" spans="1:18" hidden="1"/>
    <row r="56" spans="1:18" hidden="1"/>
    <row r="57" spans="1:18" ht="0.75" hidden="1" customHeight="1"/>
    <row r="58" spans="1:18" hidden="1"/>
    <row r="59" spans="1:18" ht="1.5" customHeight="1"/>
    <row r="60" spans="1:18" ht="8.25" customHeight="1"/>
  </sheetData>
  <autoFilter ref="A8:U51"/>
  <mergeCells count="7">
    <mergeCell ref="A2:R2"/>
    <mergeCell ref="A3:R3"/>
    <mergeCell ref="A5:R5"/>
    <mergeCell ref="A7:D7"/>
    <mergeCell ref="E7:F7"/>
    <mergeCell ref="G7:I7"/>
    <mergeCell ref="J7:K7"/>
  </mergeCells>
  <printOptions horizontalCentered="1"/>
  <pageMargins left="0.74803149606299213" right="0.94488188976377963" top="0.59055118110236227" bottom="0.55118110236220474" header="0.31496062992125984" footer="0.31496062992125984"/>
  <pageSetup scale="49" fitToHeight="0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1:C378"/>
  <sheetViews>
    <sheetView workbookViewId="0">
      <selection activeCell="B256" sqref="B256"/>
    </sheetView>
  </sheetViews>
  <sheetFormatPr baseColWidth="10" defaultColWidth="11.42578125" defaultRowHeight="15"/>
  <cols>
    <col min="1" max="1" width="7.85546875" style="23" customWidth="1"/>
    <col min="2" max="2" width="122.85546875" style="17" bestFit="1" customWidth="1"/>
    <col min="3" max="16384" width="11.42578125" style="17"/>
  </cols>
  <sheetData>
    <row r="1" spans="1:3" s="37" customFormat="1" ht="16.5">
      <c r="A1" s="38"/>
      <c r="B1" s="39" t="s">
        <v>823</v>
      </c>
    </row>
    <row r="2" spans="1:3" s="37" customFormat="1" ht="16.5">
      <c r="A2" s="38"/>
    </row>
    <row r="3" spans="1:3" s="37" customFormat="1" ht="16.5">
      <c r="A3" s="414" t="s">
        <v>786</v>
      </c>
      <c r="B3" s="414"/>
      <c r="C3" s="44"/>
    </row>
    <row r="4" spans="1:3" s="37" customFormat="1" ht="16.5">
      <c r="A4" s="414" t="s">
        <v>787</v>
      </c>
      <c r="B4" s="414"/>
      <c r="C4" s="44"/>
    </row>
    <row r="5" spans="1:3" s="37" customFormat="1" ht="16.5">
      <c r="A5" s="38"/>
      <c r="B5" s="38"/>
      <c r="C5" s="38"/>
    </row>
    <row r="6" spans="1:3" s="37" customFormat="1" ht="16.5">
      <c r="A6" s="420" t="s">
        <v>828</v>
      </c>
      <c r="B6" s="420"/>
      <c r="C6" s="45"/>
    </row>
    <row r="7" spans="1:3" s="37" customFormat="1" ht="16.5">
      <c r="A7" s="46"/>
      <c r="B7" s="46"/>
      <c r="C7" s="45"/>
    </row>
    <row r="8" spans="1:3" s="18" customFormat="1" ht="15.75">
      <c r="A8" s="89" t="s">
        <v>190</v>
      </c>
      <c r="B8" s="86" t="s">
        <v>827</v>
      </c>
    </row>
    <row r="9" spans="1:3">
      <c r="A9" s="19">
        <v>1111</v>
      </c>
      <c r="B9" s="20" t="s">
        <v>381</v>
      </c>
    </row>
    <row r="10" spans="1:3">
      <c r="A10" s="19">
        <v>1121</v>
      </c>
      <c r="B10" s="20" t="s">
        <v>382</v>
      </c>
    </row>
    <row r="11" spans="1:3">
      <c r="A11" s="19">
        <v>1131</v>
      </c>
      <c r="B11" s="20" t="s">
        <v>383</v>
      </c>
    </row>
    <row r="12" spans="1:3">
      <c r="A12" s="19">
        <v>1141</v>
      </c>
      <c r="B12" s="20" t="s">
        <v>384</v>
      </c>
    </row>
    <row r="13" spans="1:3">
      <c r="A13" s="19">
        <v>1211</v>
      </c>
      <c r="B13" s="20" t="s">
        <v>385</v>
      </c>
    </row>
    <row r="14" spans="1:3">
      <c r="A14" s="19">
        <v>1221</v>
      </c>
      <c r="B14" s="20" t="s">
        <v>386</v>
      </c>
    </row>
    <row r="15" spans="1:3">
      <c r="A15" s="19">
        <v>1231</v>
      </c>
      <c r="B15" s="20" t="s">
        <v>387</v>
      </c>
    </row>
    <row r="16" spans="1:3">
      <c r="A16" s="19">
        <v>1241</v>
      </c>
      <c r="B16" s="20" t="s">
        <v>388</v>
      </c>
    </row>
    <row r="17" spans="1:2">
      <c r="A17" s="19">
        <v>1311</v>
      </c>
      <c r="B17" s="20" t="s">
        <v>389</v>
      </c>
    </row>
    <row r="18" spans="1:2">
      <c r="A18" s="19">
        <v>1321</v>
      </c>
      <c r="B18" s="20" t="s">
        <v>390</v>
      </c>
    </row>
    <row r="19" spans="1:2">
      <c r="A19" s="19">
        <v>1331</v>
      </c>
      <c r="B19" s="20" t="s">
        <v>391</v>
      </c>
    </row>
    <row r="20" spans="1:2">
      <c r="A20" s="19">
        <v>1341</v>
      </c>
      <c r="B20" s="20" t="s">
        <v>392</v>
      </c>
    </row>
    <row r="21" spans="1:2">
      <c r="A21" s="19">
        <v>1351</v>
      </c>
      <c r="B21" s="20" t="s">
        <v>393</v>
      </c>
    </row>
    <row r="22" spans="1:2">
      <c r="A22" s="19">
        <v>1361</v>
      </c>
      <c r="B22" s="20" t="s">
        <v>394</v>
      </c>
    </row>
    <row r="23" spans="1:2">
      <c r="A23" s="19">
        <v>1371</v>
      </c>
      <c r="B23" s="20" t="s">
        <v>395</v>
      </c>
    </row>
    <row r="24" spans="1:2">
      <c r="A24" s="19">
        <v>1381</v>
      </c>
      <c r="B24" s="20" t="s">
        <v>396</v>
      </c>
    </row>
    <row r="25" spans="1:2">
      <c r="A25" s="19">
        <v>1411</v>
      </c>
      <c r="B25" s="20" t="s">
        <v>397</v>
      </c>
    </row>
    <row r="26" spans="1:2">
      <c r="A26" s="19">
        <v>1421</v>
      </c>
      <c r="B26" s="20" t="s">
        <v>398</v>
      </c>
    </row>
    <row r="27" spans="1:2">
      <c r="A27" s="19">
        <v>1431</v>
      </c>
      <c r="B27" s="20" t="s">
        <v>399</v>
      </c>
    </row>
    <row r="28" spans="1:2">
      <c r="A28" s="19">
        <v>1441</v>
      </c>
      <c r="B28" s="20" t="s">
        <v>400</v>
      </c>
    </row>
    <row r="29" spans="1:2">
      <c r="A29" s="19">
        <v>1511</v>
      </c>
      <c r="B29" s="20" t="s">
        <v>401</v>
      </c>
    </row>
    <row r="30" spans="1:2">
      <c r="A30" s="19">
        <v>1521</v>
      </c>
      <c r="B30" s="20" t="s">
        <v>402</v>
      </c>
    </row>
    <row r="31" spans="1:2">
      <c r="A31" s="19">
        <v>1531</v>
      </c>
      <c r="B31" s="20" t="s">
        <v>403</v>
      </c>
    </row>
    <row r="32" spans="1:2">
      <c r="A32" s="19">
        <v>1541</v>
      </c>
      <c r="B32" s="20" t="s">
        <v>404</v>
      </c>
    </row>
    <row r="33" spans="1:2">
      <c r="A33" s="19">
        <v>1551</v>
      </c>
      <c r="B33" s="20" t="s">
        <v>405</v>
      </c>
    </row>
    <row r="34" spans="1:2">
      <c r="A34" s="19">
        <v>1591</v>
      </c>
      <c r="B34" s="20" t="s">
        <v>406</v>
      </c>
    </row>
    <row r="35" spans="1:2">
      <c r="A35" s="19">
        <v>1611</v>
      </c>
      <c r="B35" s="20" t="s">
        <v>407</v>
      </c>
    </row>
    <row r="36" spans="1:2">
      <c r="A36" s="19">
        <v>1711</v>
      </c>
      <c r="B36" s="20" t="s">
        <v>408</v>
      </c>
    </row>
    <row r="37" spans="1:2">
      <c r="A37" s="19">
        <v>1721</v>
      </c>
      <c r="B37" s="20" t="s">
        <v>409</v>
      </c>
    </row>
    <row r="38" spans="1:2">
      <c r="A38" s="19">
        <v>2111</v>
      </c>
      <c r="B38" s="239" t="s">
        <v>410</v>
      </c>
    </row>
    <row r="39" spans="1:2">
      <c r="A39" s="19">
        <v>2121</v>
      </c>
      <c r="B39" s="20" t="s">
        <v>411</v>
      </c>
    </row>
    <row r="40" spans="1:2">
      <c r="A40" s="19">
        <v>2131</v>
      </c>
      <c r="B40" s="20" t="s">
        <v>412</v>
      </c>
    </row>
    <row r="41" spans="1:2">
      <c r="A41" s="19">
        <v>2141</v>
      </c>
      <c r="B41" s="20" t="s">
        <v>413</v>
      </c>
    </row>
    <row r="42" spans="1:2">
      <c r="A42" s="19">
        <v>2151</v>
      </c>
      <c r="B42" s="20" t="s">
        <v>414</v>
      </c>
    </row>
    <row r="43" spans="1:2">
      <c r="A43" s="19">
        <v>2161</v>
      </c>
      <c r="B43" s="20" t="s">
        <v>415</v>
      </c>
    </row>
    <row r="44" spans="1:2">
      <c r="A44" s="19">
        <v>2171</v>
      </c>
      <c r="B44" s="20" t="s">
        <v>416</v>
      </c>
    </row>
    <row r="45" spans="1:2">
      <c r="A45" s="19">
        <v>2181</v>
      </c>
      <c r="B45" s="239" t="s">
        <v>417</v>
      </c>
    </row>
    <row r="46" spans="1:2">
      <c r="A46" s="19">
        <v>2211</v>
      </c>
      <c r="B46" s="20" t="s">
        <v>418</v>
      </c>
    </row>
    <row r="47" spans="1:2">
      <c r="A47" s="19">
        <v>2221</v>
      </c>
      <c r="B47" s="20" t="s">
        <v>419</v>
      </c>
    </row>
    <row r="48" spans="1:2">
      <c r="A48" s="19">
        <v>2231</v>
      </c>
      <c r="B48" s="20" t="s">
        <v>420</v>
      </c>
    </row>
    <row r="49" spans="1:2">
      <c r="A49" s="19">
        <v>2311</v>
      </c>
      <c r="B49" s="20" t="s">
        <v>421</v>
      </c>
    </row>
    <row r="50" spans="1:2">
      <c r="A50" s="19">
        <v>2321</v>
      </c>
      <c r="B50" s="20" t="s">
        <v>422</v>
      </c>
    </row>
    <row r="51" spans="1:2">
      <c r="A51" s="19">
        <v>2331</v>
      </c>
      <c r="B51" s="20" t="s">
        <v>423</v>
      </c>
    </row>
    <row r="52" spans="1:2">
      <c r="A52" s="19">
        <v>2341</v>
      </c>
      <c r="B52" s="20" t="s">
        <v>424</v>
      </c>
    </row>
    <row r="53" spans="1:2">
      <c r="A53" s="19">
        <v>2351</v>
      </c>
      <c r="B53" s="20" t="s">
        <v>425</v>
      </c>
    </row>
    <row r="54" spans="1:2">
      <c r="A54" s="19">
        <v>2361</v>
      </c>
      <c r="B54" s="20" t="s">
        <v>426</v>
      </c>
    </row>
    <row r="55" spans="1:2">
      <c r="A55" s="19">
        <v>2371</v>
      </c>
      <c r="B55" s="20" t="s">
        <v>427</v>
      </c>
    </row>
    <row r="56" spans="1:2">
      <c r="A56" s="19">
        <v>2381</v>
      </c>
      <c r="B56" s="20" t="s">
        <v>428</v>
      </c>
    </row>
    <row r="57" spans="1:2">
      <c r="A57" s="19">
        <v>2391</v>
      </c>
      <c r="B57" s="20" t="s">
        <v>429</v>
      </c>
    </row>
    <row r="58" spans="1:2">
      <c r="A58" s="19">
        <v>2411</v>
      </c>
      <c r="B58" s="20" t="s">
        <v>430</v>
      </c>
    </row>
    <row r="59" spans="1:2">
      <c r="A59" s="19">
        <v>2421</v>
      </c>
      <c r="B59" s="20" t="s">
        <v>431</v>
      </c>
    </row>
    <row r="60" spans="1:2">
      <c r="A60" s="19">
        <v>2431</v>
      </c>
      <c r="B60" s="20" t="s">
        <v>432</v>
      </c>
    </row>
    <row r="61" spans="1:2">
      <c r="A61" s="19">
        <v>2441</v>
      </c>
      <c r="B61" s="20" t="s">
        <v>433</v>
      </c>
    </row>
    <row r="62" spans="1:2">
      <c r="A62" s="19">
        <v>2451</v>
      </c>
      <c r="B62" s="20" t="s">
        <v>434</v>
      </c>
    </row>
    <row r="63" spans="1:2">
      <c r="A63" s="19">
        <v>2461</v>
      </c>
      <c r="B63" s="239" t="s">
        <v>435</v>
      </c>
    </row>
    <row r="64" spans="1:2">
      <c r="A64" s="19">
        <v>2471</v>
      </c>
      <c r="B64" s="20" t="s">
        <v>436</v>
      </c>
    </row>
    <row r="65" spans="1:2">
      <c r="A65" s="19">
        <v>2481</v>
      </c>
      <c r="B65" s="20" t="s">
        <v>437</v>
      </c>
    </row>
    <row r="66" spans="1:2">
      <c r="A66" s="19">
        <v>2491</v>
      </c>
      <c r="B66" s="20" t="s">
        <v>438</v>
      </c>
    </row>
    <row r="67" spans="1:2">
      <c r="A67" s="19">
        <v>2511</v>
      </c>
      <c r="B67" s="20" t="s">
        <v>439</v>
      </c>
    </row>
    <row r="68" spans="1:2">
      <c r="A68" s="19">
        <v>2521</v>
      </c>
      <c r="B68" s="20" t="s">
        <v>440</v>
      </c>
    </row>
    <row r="69" spans="1:2">
      <c r="A69" s="19">
        <v>2531</v>
      </c>
      <c r="B69" s="20" t="s">
        <v>441</v>
      </c>
    </row>
    <row r="70" spans="1:2">
      <c r="A70" s="19">
        <v>2541</v>
      </c>
      <c r="B70" s="20" t="s">
        <v>442</v>
      </c>
    </row>
    <row r="71" spans="1:2">
      <c r="A71" s="19">
        <v>2551</v>
      </c>
      <c r="B71" s="20" t="s">
        <v>443</v>
      </c>
    </row>
    <row r="72" spans="1:2">
      <c r="A72" s="19">
        <v>2561</v>
      </c>
      <c r="B72" s="20" t="s">
        <v>444</v>
      </c>
    </row>
    <row r="73" spans="1:2">
      <c r="A73" s="19">
        <v>2591</v>
      </c>
      <c r="B73" s="20" t="s">
        <v>445</v>
      </c>
    </row>
    <row r="74" spans="1:2">
      <c r="A74" s="19">
        <v>2611</v>
      </c>
      <c r="B74" s="20" t="s">
        <v>446</v>
      </c>
    </row>
    <row r="75" spans="1:2">
      <c r="A75" s="19">
        <v>2621</v>
      </c>
      <c r="B75" s="20" t="s">
        <v>447</v>
      </c>
    </row>
    <row r="76" spans="1:2">
      <c r="A76" s="19">
        <v>2711</v>
      </c>
      <c r="B76" s="20" t="s">
        <v>448</v>
      </c>
    </row>
    <row r="77" spans="1:2">
      <c r="A77" s="19">
        <v>2721</v>
      </c>
      <c r="B77" s="20" t="s">
        <v>449</v>
      </c>
    </row>
    <row r="78" spans="1:2">
      <c r="A78" s="19">
        <v>2731</v>
      </c>
      <c r="B78" s="20" t="s">
        <v>450</v>
      </c>
    </row>
    <row r="79" spans="1:2">
      <c r="A79" s="19">
        <v>2741</v>
      </c>
      <c r="B79" s="20" t="s">
        <v>451</v>
      </c>
    </row>
    <row r="80" spans="1:2">
      <c r="A80" s="19">
        <v>2751</v>
      </c>
      <c r="B80" s="20" t="s">
        <v>452</v>
      </c>
    </row>
    <row r="81" spans="1:2">
      <c r="A81" s="19">
        <v>2811</v>
      </c>
      <c r="B81" s="20" t="s">
        <v>453</v>
      </c>
    </row>
    <row r="82" spans="1:2">
      <c r="A82" s="19">
        <v>2821</v>
      </c>
      <c r="B82" s="20" t="s">
        <v>454</v>
      </c>
    </row>
    <row r="83" spans="1:2">
      <c r="A83" s="19">
        <v>2831</v>
      </c>
      <c r="B83" s="20" t="s">
        <v>455</v>
      </c>
    </row>
    <row r="84" spans="1:2">
      <c r="A84" s="19">
        <v>2911</v>
      </c>
      <c r="B84" s="20" t="s">
        <v>456</v>
      </c>
    </row>
    <row r="85" spans="1:2">
      <c r="A85" s="19">
        <v>2921</v>
      </c>
      <c r="B85" s="20" t="s">
        <v>457</v>
      </c>
    </row>
    <row r="86" spans="1:2">
      <c r="A86" s="19">
        <v>2931</v>
      </c>
      <c r="B86" s="20" t="s">
        <v>458</v>
      </c>
    </row>
    <row r="87" spans="1:2">
      <c r="A87" s="19">
        <v>2941</v>
      </c>
      <c r="B87" s="20" t="s">
        <v>459</v>
      </c>
    </row>
    <row r="88" spans="1:2">
      <c r="A88" s="19">
        <v>2951</v>
      </c>
      <c r="B88" s="20" t="s">
        <v>460</v>
      </c>
    </row>
    <row r="89" spans="1:2">
      <c r="A89" s="19">
        <v>2961</v>
      </c>
      <c r="B89" s="20" t="s">
        <v>461</v>
      </c>
    </row>
    <row r="90" spans="1:2">
      <c r="A90" s="19">
        <v>2971</v>
      </c>
      <c r="B90" s="20" t="s">
        <v>462</v>
      </c>
    </row>
    <row r="91" spans="1:2">
      <c r="A91" s="19">
        <v>2981</v>
      </c>
      <c r="B91" s="20" t="s">
        <v>463</v>
      </c>
    </row>
    <row r="92" spans="1:2">
      <c r="A92" s="19">
        <v>2991</v>
      </c>
      <c r="B92" s="20" t="s">
        <v>464</v>
      </c>
    </row>
    <row r="93" spans="1:2">
      <c r="A93" s="19">
        <v>3111</v>
      </c>
      <c r="B93" s="20" t="s">
        <v>465</v>
      </c>
    </row>
    <row r="94" spans="1:2">
      <c r="A94" s="19">
        <v>3121</v>
      </c>
      <c r="B94" s="20" t="s">
        <v>466</v>
      </c>
    </row>
    <row r="95" spans="1:2">
      <c r="A95" s="19">
        <v>3131</v>
      </c>
      <c r="B95" s="20" t="s">
        <v>467</v>
      </c>
    </row>
    <row r="96" spans="1:2">
      <c r="A96" s="19">
        <v>3141</v>
      </c>
      <c r="B96" s="239" t="s">
        <v>468</v>
      </c>
    </row>
    <row r="97" spans="1:2">
      <c r="A97" s="19">
        <v>3151</v>
      </c>
      <c r="B97" s="20" t="s">
        <v>469</v>
      </c>
    </row>
    <row r="98" spans="1:2">
      <c r="A98" s="19">
        <v>3161</v>
      </c>
      <c r="B98" s="20" t="s">
        <v>470</v>
      </c>
    </row>
    <row r="99" spans="1:2">
      <c r="A99" s="19">
        <v>3171</v>
      </c>
      <c r="B99" s="20" t="s">
        <v>471</v>
      </c>
    </row>
    <row r="100" spans="1:2">
      <c r="A100" s="19">
        <v>3181</v>
      </c>
      <c r="B100" s="239" t="s">
        <v>472</v>
      </c>
    </row>
    <row r="101" spans="1:2">
      <c r="A101" s="19">
        <v>3191</v>
      </c>
      <c r="B101" s="20" t="s">
        <v>473</v>
      </c>
    </row>
    <row r="102" spans="1:2">
      <c r="A102" s="19">
        <v>3211</v>
      </c>
      <c r="B102" s="20" t="s">
        <v>474</v>
      </c>
    </row>
    <row r="103" spans="1:2">
      <c r="A103" s="19">
        <v>3221</v>
      </c>
      <c r="B103" s="20" t="s">
        <v>475</v>
      </c>
    </row>
    <row r="104" spans="1:2">
      <c r="A104" s="19">
        <v>3231</v>
      </c>
      <c r="B104" s="20" t="s">
        <v>476</v>
      </c>
    </row>
    <row r="105" spans="1:2">
      <c r="A105" s="19">
        <v>3241</v>
      </c>
      <c r="B105" s="20" t="s">
        <v>477</v>
      </c>
    </row>
    <row r="106" spans="1:2">
      <c r="A106" s="19">
        <v>3251</v>
      </c>
      <c r="B106" s="239" t="s">
        <v>478</v>
      </c>
    </row>
    <row r="107" spans="1:2">
      <c r="A107" s="19">
        <v>3261</v>
      </c>
      <c r="B107" s="20" t="s">
        <v>479</v>
      </c>
    </row>
    <row r="108" spans="1:2">
      <c r="A108" s="19">
        <v>3271</v>
      </c>
      <c r="B108" s="20" t="s">
        <v>480</v>
      </c>
    </row>
    <row r="109" spans="1:2">
      <c r="A109" s="19">
        <v>3281</v>
      </c>
      <c r="B109" s="20" t="s">
        <v>481</v>
      </c>
    </row>
    <row r="110" spans="1:2">
      <c r="A110" s="19">
        <v>3291</v>
      </c>
      <c r="B110" s="239" t="s">
        <v>482</v>
      </c>
    </row>
    <row r="111" spans="1:2">
      <c r="A111" s="19">
        <v>3311</v>
      </c>
      <c r="B111" s="239" t="s">
        <v>483</v>
      </c>
    </row>
    <row r="112" spans="1:2">
      <c r="A112" s="19">
        <v>3321</v>
      </c>
      <c r="B112" s="20" t="s">
        <v>484</v>
      </c>
    </row>
    <row r="113" spans="1:2">
      <c r="A113" s="19">
        <v>3331</v>
      </c>
      <c r="B113" s="20" t="s">
        <v>485</v>
      </c>
    </row>
    <row r="114" spans="1:2">
      <c r="A114" s="19">
        <v>3341</v>
      </c>
      <c r="B114" s="20" t="s">
        <v>486</v>
      </c>
    </row>
    <row r="115" spans="1:2">
      <c r="A115" s="19">
        <v>3351</v>
      </c>
      <c r="B115" s="20" t="s">
        <v>487</v>
      </c>
    </row>
    <row r="116" spans="1:2">
      <c r="A116" s="19">
        <v>3361</v>
      </c>
      <c r="B116" s="20" t="s">
        <v>488</v>
      </c>
    </row>
    <row r="117" spans="1:2">
      <c r="A117" s="19">
        <v>3371</v>
      </c>
      <c r="B117" s="20" t="s">
        <v>489</v>
      </c>
    </row>
    <row r="118" spans="1:2">
      <c r="A118" s="19">
        <v>3381</v>
      </c>
      <c r="B118" s="20" t="s">
        <v>490</v>
      </c>
    </row>
    <row r="119" spans="1:2">
      <c r="A119" s="19">
        <v>3391</v>
      </c>
      <c r="B119" s="20" t="s">
        <v>491</v>
      </c>
    </row>
    <row r="120" spans="1:2">
      <c r="A120" s="19">
        <v>3411</v>
      </c>
      <c r="B120" s="20" t="s">
        <v>492</v>
      </c>
    </row>
    <row r="121" spans="1:2">
      <c r="A121" s="21">
        <v>3418</v>
      </c>
      <c r="B121" s="22" t="s">
        <v>493</v>
      </c>
    </row>
    <row r="122" spans="1:2">
      <c r="A122" s="19">
        <v>3421</v>
      </c>
      <c r="B122" s="20" t="s">
        <v>494</v>
      </c>
    </row>
    <row r="123" spans="1:2">
      <c r="A123" s="19">
        <v>3431</v>
      </c>
      <c r="B123" s="20" t="s">
        <v>495</v>
      </c>
    </row>
    <row r="124" spans="1:2">
      <c r="A124" s="19">
        <v>3441</v>
      </c>
      <c r="B124" s="20" t="s">
        <v>496</v>
      </c>
    </row>
    <row r="125" spans="1:2">
      <c r="A125" s="19">
        <v>3451</v>
      </c>
      <c r="B125" s="20" t="s">
        <v>497</v>
      </c>
    </row>
    <row r="126" spans="1:2">
      <c r="A126" s="19">
        <v>3461</v>
      </c>
      <c r="B126" s="20" t="s">
        <v>498</v>
      </c>
    </row>
    <row r="127" spans="1:2">
      <c r="A127" s="19">
        <v>3471</v>
      </c>
      <c r="B127" s="20" t="s">
        <v>499</v>
      </c>
    </row>
    <row r="128" spans="1:2">
      <c r="A128" s="19">
        <v>3481</v>
      </c>
      <c r="B128" s="20" t="s">
        <v>500</v>
      </c>
    </row>
    <row r="129" spans="1:2">
      <c r="A129" s="19">
        <v>3491</v>
      </c>
      <c r="B129" s="20" t="s">
        <v>501</v>
      </c>
    </row>
    <row r="130" spans="1:2">
      <c r="A130" s="19">
        <v>3511</v>
      </c>
      <c r="B130" s="20" t="s">
        <v>502</v>
      </c>
    </row>
    <row r="131" spans="1:2">
      <c r="A131" s="19">
        <v>3521</v>
      </c>
      <c r="B131" s="20" t="s">
        <v>503</v>
      </c>
    </row>
    <row r="132" spans="1:2">
      <c r="A132" s="19">
        <v>3531</v>
      </c>
      <c r="B132" s="20" t="s">
        <v>504</v>
      </c>
    </row>
    <row r="133" spans="1:2">
      <c r="A133" s="19">
        <v>3541</v>
      </c>
      <c r="B133" s="20" t="s">
        <v>505</v>
      </c>
    </row>
    <row r="134" spans="1:2">
      <c r="A134" s="19">
        <v>3551</v>
      </c>
      <c r="B134" s="20" t="s">
        <v>506</v>
      </c>
    </row>
    <row r="135" spans="1:2">
      <c r="A135" s="19">
        <v>3561</v>
      </c>
      <c r="B135" s="20" t="s">
        <v>507</v>
      </c>
    </row>
    <row r="136" spans="1:2">
      <c r="A136" s="19">
        <v>3571</v>
      </c>
      <c r="B136" s="20" t="s">
        <v>508</v>
      </c>
    </row>
    <row r="137" spans="1:2">
      <c r="A137" s="19">
        <v>3581</v>
      </c>
      <c r="B137" s="20" t="s">
        <v>509</v>
      </c>
    </row>
    <row r="138" spans="1:2">
      <c r="A138" s="19">
        <v>3591</v>
      </c>
      <c r="B138" s="239" t="s">
        <v>510</v>
      </c>
    </row>
    <row r="139" spans="1:2">
      <c r="A139" s="19">
        <v>3611</v>
      </c>
      <c r="B139" s="20" t="s">
        <v>511</v>
      </c>
    </row>
    <row r="140" spans="1:2">
      <c r="A140" s="19">
        <v>3621</v>
      </c>
      <c r="B140" s="20" t="s">
        <v>512</v>
      </c>
    </row>
    <row r="141" spans="1:2">
      <c r="A141" s="19">
        <v>3631</v>
      </c>
      <c r="B141" s="20" t="s">
        <v>513</v>
      </c>
    </row>
    <row r="142" spans="1:2">
      <c r="A142" s="19">
        <v>3641</v>
      </c>
      <c r="B142" s="20" t="s">
        <v>514</v>
      </c>
    </row>
    <row r="143" spans="1:2">
      <c r="A143" s="19">
        <v>3651</v>
      </c>
      <c r="B143" s="239" t="s">
        <v>515</v>
      </c>
    </row>
    <row r="144" spans="1:2">
      <c r="A144" s="19">
        <v>3661</v>
      </c>
      <c r="B144" s="239" t="s">
        <v>516</v>
      </c>
    </row>
    <row r="145" spans="1:2">
      <c r="A145" s="19">
        <v>3691</v>
      </c>
      <c r="B145" s="20" t="s">
        <v>517</v>
      </c>
    </row>
    <row r="146" spans="1:2">
      <c r="A146" s="19">
        <v>3711</v>
      </c>
      <c r="B146" s="20" t="s">
        <v>518</v>
      </c>
    </row>
    <row r="147" spans="1:2">
      <c r="A147" s="19">
        <v>3721</v>
      </c>
      <c r="B147" s="20" t="s">
        <v>519</v>
      </c>
    </row>
    <row r="148" spans="1:2">
      <c r="A148" s="19">
        <v>3731</v>
      </c>
      <c r="B148" s="20" t="s">
        <v>520</v>
      </c>
    </row>
    <row r="149" spans="1:2">
      <c r="A149" s="19">
        <v>3741</v>
      </c>
      <c r="B149" s="20" t="s">
        <v>521</v>
      </c>
    </row>
    <row r="150" spans="1:2">
      <c r="A150" s="19">
        <v>3751</v>
      </c>
      <c r="B150" s="20" t="s">
        <v>522</v>
      </c>
    </row>
    <row r="151" spans="1:2">
      <c r="A151" s="19">
        <v>3761</v>
      </c>
      <c r="B151" s="20" t="s">
        <v>523</v>
      </c>
    </row>
    <row r="152" spans="1:2">
      <c r="A152" s="19">
        <v>3771</v>
      </c>
      <c r="B152" s="20" t="s">
        <v>524</v>
      </c>
    </row>
    <row r="153" spans="1:2">
      <c r="A153" s="19">
        <v>3781</v>
      </c>
      <c r="B153" s="20" t="s">
        <v>525</v>
      </c>
    </row>
    <row r="154" spans="1:2">
      <c r="A154" s="19">
        <v>3791</v>
      </c>
      <c r="B154" s="20" t="s">
        <v>526</v>
      </c>
    </row>
    <row r="155" spans="1:2">
      <c r="A155" s="19">
        <v>3811</v>
      </c>
      <c r="B155" s="20" t="s">
        <v>527</v>
      </c>
    </row>
    <row r="156" spans="1:2">
      <c r="A156" s="19">
        <v>3821</v>
      </c>
      <c r="B156" s="59" t="s">
        <v>528</v>
      </c>
    </row>
    <row r="157" spans="1:2">
      <c r="A157" s="19">
        <v>3831</v>
      </c>
      <c r="B157" s="20" t="s">
        <v>529</v>
      </c>
    </row>
    <row r="158" spans="1:2">
      <c r="A158" s="19">
        <v>3841</v>
      </c>
      <c r="B158" s="20" t="s">
        <v>530</v>
      </c>
    </row>
    <row r="159" spans="1:2">
      <c r="A159" s="19">
        <v>3851</v>
      </c>
      <c r="B159" s="20" t="s">
        <v>531</v>
      </c>
    </row>
    <row r="160" spans="1:2">
      <c r="A160" s="19">
        <v>3911</v>
      </c>
      <c r="B160" s="20" t="s">
        <v>532</v>
      </c>
    </row>
    <row r="161" spans="1:2">
      <c r="A161" s="19">
        <v>3921</v>
      </c>
      <c r="B161" s="20" t="s">
        <v>533</v>
      </c>
    </row>
    <row r="162" spans="1:2">
      <c r="A162" s="21">
        <v>3922</v>
      </c>
      <c r="B162" s="22" t="s">
        <v>534</v>
      </c>
    </row>
    <row r="163" spans="1:2">
      <c r="A163" s="19">
        <v>3931</v>
      </c>
      <c r="B163" s="20" t="s">
        <v>535</v>
      </c>
    </row>
    <row r="164" spans="1:2">
      <c r="A164" s="19">
        <v>3941</v>
      </c>
      <c r="B164" s="20" t="s">
        <v>536</v>
      </c>
    </row>
    <row r="165" spans="1:2">
      <c r="A165" s="19">
        <v>3951</v>
      </c>
      <c r="B165" s="239" t="s">
        <v>537</v>
      </c>
    </row>
    <row r="166" spans="1:2">
      <c r="A166" s="19">
        <v>3961</v>
      </c>
      <c r="B166" s="20" t="s">
        <v>538</v>
      </c>
    </row>
    <row r="167" spans="1:2">
      <c r="A167" s="19">
        <v>3971</v>
      </c>
      <c r="B167" s="20" t="s">
        <v>539</v>
      </c>
    </row>
    <row r="168" spans="1:2">
      <c r="A168" s="19">
        <v>3981</v>
      </c>
      <c r="B168" s="20" t="s">
        <v>540</v>
      </c>
    </row>
    <row r="169" spans="1:2">
      <c r="A169" s="19">
        <v>3991</v>
      </c>
      <c r="B169" s="20" t="s">
        <v>541</v>
      </c>
    </row>
    <row r="170" spans="1:2">
      <c r="A170" s="21">
        <v>3992</v>
      </c>
      <c r="B170" s="22" t="s">
        <v>542</v>
      </c>
    </row>
    <row r="171" spans="1:2">
      <c r="A171" s="19">
        <v>4111</v>
      </c>
      <c r="B171" s="20" t="s">
        <v>543</v>
      </c>
    </row>
    <row r="172" spans="1:2">
      <c r="A172" s="19">
        <v>4121</v>
      </c>
      <c r="B172" s="20" t="s">
        <v>188</v>
      </c>
    </row>
    <row r="173" spans="1:2">
      <c r="A173" s="19">
        <v>4131</v>
      </c>
      <c r="B173" s="20" t="s">
        <v>544</v>
      </c>
    </row>
    <row r="174" spans="1:2">
      <c r="A174" s="19">
        <v>4141</v>
      </c>
      <c r="B174" s="20" t="s">
        <v>545</v>
      </c>
    </row>
    <row r="175" spans="1:2">
      <c r="A175" s="19">
        <v>4151</v>
      </c>
      <c r="B175" s="20" t="s">
        <v>546</v>
      </c>
    </row>
    <row r="176" spans="1:2">
      <c r="A176" s="21">
        <v>4152</v>
      </c>
      <c r="B176" s="22" t="s">
        <v>547</v>
      </c>
    </row>
    <row r="177" spans="1:2">
      <c r="A177" s="21">
        <v>4153</v>
      </c>
      <c r="B177" s="22" t="s">
        <v>548</v>
      </c>
    </row>
    <row r="178" spans="1:2">
      <c r="A178" s="21">
        <v>4154</v>
      </c>
      <c r="B178" s="22" t="s">
        <v>549</v>
      </c>
    </row>
    <row r="179" spans="1:2">
      <c r="A179" s="21">
        <v>4159</v>
      </c>
      <c r="B179" s="22" t="s">
        <v>550</v>
      </c>
    </row>
    <row r="180" spans="1:2">
      <c r="A180" s="19">
        <v>4161</v>
      </c>
      <c r="B180" s="20" t="s">
        <v>551</v>
      </c>
    </row>
    <row r="181" spans="1:2">
      <c r="A181" s="19">
        <v>4171</v>
      </c>
      <c r="B181" s="20" t="s">
        <v>552</v>
      </c>
    </row>
    <row r="182" spans="1:2">
      <c r="A182" s="19">
        <v>4181</v>
      </c>
      <c r="B182" s="20" t="s">
        <v>553</v>
      </c>
    </row>
    <row r="183" spans="1:2">
      <c r="A183" s="19">
        <v>4191</v>
      </c>
      <c r="B183" s="20" t="s">
        <v>554</v>
      </c>
    </row>
    <row r="184" spans="1:2">
      <c r="A184" s="21">
        <v>4192</v>
      </c>
      <c r="B184" s="22" t="s">
        <v>555</v>
      </c>
    </row>
    <row r="185" spans="1:2">
      <c r="A185" s="19">
        <v>4211</v>
      </c>
      <c r="B185" s="20" t="s">
        <v>556</v>
      </c>
    </row>
    <row r="186" spans="1:2">
      <c r="A186" s="21">
        <v>4212</v>
      </c>
      <c r="B186" s="22" t="s">
        <v>557</v>
      </c>
    </row>
    <row r="187" spans="1:2">
      <c r="A187" s="21">
        <v>4213</v>
      </c>
      <c r="B187" s="22" t="s">
        <v>558</v>
      </c>
    </row>
    <row r="188" spans="1:2">
      <c r="A188" s="21">
        <v>4214</v>
      </c>
      <c r="B188" s="22" t="s">
        <v>559</v>
      </c>
    </row>
    <row r="189" spans="1:2">
      <c r="A189" s="21">
        <v>4215</v>
      </c>
      <c r="B189" s="22" t="s">
        <v>560</v>
      </c>
    </row>
    <row r="190" spans="1:2">
      <c r="A190" s="21">
        <v>4219</v>
      </c>
      <c r="B190" s="22" t="s">
        <v>561</v>
      </c>
    </row>
    <row r="191" spans="1:2">
      <c r="A191" s="19">
        <v>4221</v>
      </c>
      <c r="B191" s="20" t="s">
        <v>562</v>
      </c>
    </row>
    <row r="192" spans="1:2">
      <c r="A192" s="19">
        <v>4231</v>
      </c>
      <c r="B192" s="20" t="s">
        <v>563</v>
      </c>
    </row>
    <row r="193" spans="1:2">
      <c r="A193" s="21">
        <v>4232</v>
      </c>
      <c r="B193" s="22" t="s">
        <v>564</v>
      </c>
    </row>
    <row r="194" spans="1:2">
      <c r="A194" s="21">
        <v>4233</v>
      </c>
      <c r="B194" s="22" t="s">
        <v>565</v>
      </c>
    </row>
    <row r="195" spans="1:2">
      <c r="A195" s="21">
        <v>4234</v>
      </c>
      <c r="B195" s="22" t="s">
        <v>566</v>
      </c>
    </row>
    <row r="196" spans="1:2">
      <c r="A196" s="19">
        <v>4241</v>
      </c>
      <c r="B196" s="20" t="s">
        <v>567</v>
      </c>
    </row>
    <row r="197" spans="1:2">
      <c r="A197" s="19">
        <v>4251</v>
      </c>
      <c r="B197" s="20" t="s">
        <v>568</v>
      </c>
    </row>
    <row r="198" spans="1:2">
      <c r="A198" s="19">
        <v>4311</v>
      </c>
      <c r="B198" s="20" t="s">
        <v>569</v>
      </c>
    </row>
    <row r="199" spans="1:2">
      <c r="A199" s="19">
        <v>4321</v>
      </c>
      <c r="B199" s="20" t="s">
        <v>570</v>
      </c>
    </row>
    <row r="200" spans="1:2">
      <c r="A200" s="19">
        <v>4331</v>
      </c>
      <c r="B200" s="20" t="s">
        <v>571</v>
      </c>
    </row>
    <row r="201" spans="1:2">
      <c r="A201" s="19">
        <v>4341</v>
      </c>
      <c r="B201" s="20" t="s">
        <v>572</v>
      </c>
    </row>
    <row r="202" spans="1:2">
      <c r="A202" s="19">
        <v>4351</v>
      </c>
      <c r="B202" s="20" t="s">
        <v>573</v>
      </c>
    </row>
    <row r="203" spans="1:2">
      <c r="A203" s="19">
        <v>4361</v>
      </c>
      <c r="B203" s="20" t="s">
        <v>574</v>
      </c>
    </row>
    <row r="204" spans="1:2">
      <c r="A204" s="19">
        <v>4371</v>
      </c>
      <c r="B204" s="20" t="s">
        <v>575</v>
      </c>
    </row>
    <row r="205" spans="1:2">
      <c r="A205" s="19">
        <v>4381</v>
      </c>
      <c r="B205" s="20" t="s">
        <v>576</v>
      </c>
    </row>
    <row r="206" spans="1:2">
      <c r="A206" s="19">
        <v>4391</v>
      </c>
      <c r="B206" s="20" t="s">
        <v>577</v>
      </c>
    </row>
    <row r="207" spans="1:2">
      <c r="A207" s="19">
        <v>4411</v>
      </c>
      <c r="B207" s="20" t="s">
        <v>578</v>
      </c>
    </row>
    <row r="208" spans="1:2">
      <c r="A208" s="64">
        <v>4421</v>
      </c>
      <c r="B208" s="65" t="s">
        <v>579</v>
      </c>
    </row>
    <row r="209" spans="1:2">
      <c r="A209" s="19">
        <v>4431</v>
      </c>
      <c r="B209" s="20" t="s">
        <v>580</v>
      </c>
    </row>
    <row r="210" spans="1:2">
      <c r="A210" s="19">
        <v>4441</v>
      </c>
      <c r="B210" s="20" t="s">
        <v>581</v>
      </c>
    </row>
    <row r="211" spans="1:2">
      <c r="A211" s="19">
        <v>4451</v>
      </c>
      <c r="B211" s="20" t="s">
        <v>582</v>
      </c>
    </row>
    <row r="212" spans="1:2">
      <c r="A212" s="19">
        <v>4461</v>
      </c>
      <c r="B212" s="20" t="s">
        <v>583</v>
      </c>
    </row>
    <row r="213" spans="1:2">
      <c r="A213" s="19">
        <v>4471</v>
      </c>
      <c r="B213" s="20" t="s">
        <v>584</v>
      </c>
    </row>
    <row r="214" spans="1:2">
      <c r="A214" s="19">
        <v>4481</v>
      </c>
      <c r="B214" s="20" t="s">
        <v>585</v>
      </c>
    </row>
    <row r="215" spans="1:2">
      <c r="A215" s="19">
        <v>4511</v>
      </c>
      <c r="B215" s="20" t="s">
        <v>586</v>
      </c>
    </row>
    <row r="216" spans="1:2">
      <c r="A216" s="19">
        <v>4521</v>
      </c>
      <c r="B216" s="20" t="s">
        <v>587</v>
      </c>
    </row>
    <row r="217" spans="1:2">
      <c r="A217" s="19">
        <v>4591</v>
      </c>
      <c r="B217" s="20" t="s">
        <v>588</v>
      </c>
    </row>
    <row r="218" spans="1:2">
      <c r="A218" s="19">
        <v>4611</v>
      </c>
      <c r="B218" s="20" t="s">
        <v>589</v>
      </c>
    </row>
    <row r="219" spans="1:2">
      <c r="A219" s="19">
        <v>4621</v>
      </c>
      <c r="B219" s="20" t="s">
        <v>590</v>
      </c>
    </row>
    <row r="220" spans="1:2">
      <c r="A220" s="19">
        <v>4631</v>
      </c>
      <c r="B220" s="20" t="s">
        <v>591</v>
      </c>
    </row>
    <row r="221" spans="1:2">
      <c r="A221" s="19">
        <v>4641</v>
      </c>
      <c r="B221" s="20" t="s">
        <v>592</v>
      </c>
    </row>
    <row r="222" spans="1:2">
      <c r="A222" s="19">
        <v>4651</v>
      </c>
      <c r="B222" s="20" t="s">
        <v>593</v>
      </c>
    </row>
    <row r="223" spans="1:2">
      <c r="A223" s="19">
        <v>4661</v>
      </c>
      <c r="B223" s="20" t="s">
        <v>594</v>
      </c>
    </row>
    <row r="224" spans="1:2">
      <c r="A224" s="19">
        <v>4711</v>
      </c>
      <c r="B224" s="20" t="s">
        <v>595</v>
      </c>
    </row>
    <row r="225" spans="1:2">
      <c r="A225" s="19">
        <v>4811</v>
      </c>
      <c r="B225" s="20" t="s">
        <v>596</v>
      </c>
    </row>
    <row r="226" spans="1:2">
      <c r="A226" s="19">
        <v>4821</v>
      </c>
      <c r="B226" s="20" t="s">
        <v>597</v>
      </c>
    </row>
    <row r="227" spans="1:2">
      <c r="A227" s="19">
        <v>4831</v>
      </c>
      <c r="B227" s="20" t="s">
        <v>598</v>
      </c>
    </row>
    <row r="228" spans="1:2">
      <c r="A228" s="19">
        <v>4841</v>
      </c>
      <c r="B228" s="20" t="s">
        <v>599</v>
      </c>
    </row>
    <row r="229" spans="1:2">
      <c r="A229" s="19">
        <v>4851</v>
      </c>
      <c r="B229" s="20" t="s">
        <v>600</v>
      </c>
    </row>
    <row r="230" spans="1:2">
      <c r="A230" s="19">
        <v>4911</v>
      </c>
      <c r="B230" s="20" t="s">
        <v>601</v>
      </c>
    </row>
    <row r="231" spans="1:2">
      <c r="A231" s="19">
        <v>4921</v>
      </c>
      <c r="B231" s="20" t="s">
        <v>602</v>
      </c>
    </row>
    <row r="232" spans="1:2">
      <c r="A232" s="19">
        <v>4931</v>
      </c>
      <c r="B232" s="20" t="s">
        <v>603</v>
      </c>
    </row>
    <row r="233" spans="1:2">
      <c r="A233" s="21">
        <v>5101</v>
      </c>
      <c r="B233" s="22" t="s">
        <v>604</v>
      </c>
    </row>
    <row r="234" spans="1:2">
      <c r="A234" s="19">
        <v>5111</v>
      </c>
      <c r="B234" s="20" t="s">
        <v>605</v>
      </c>
    </row>
    <row r="235" spans="1:2">
      <c r="A235" s="19">
        <v>5121</v>
      </c>
      <c r="B235" s="20" t="s">
        <v>606</v>
      </c>
    </row>
    <row r="236" spans="1:2">
      <c r="A236" s="19">
        <v>5131</v>
      </c>
      <c r="B236" s="20" t="s">
        <v>607</v>
      </c>
    </row>
    <row r="237" spans="1:2">
      <c r="A237" s="19">
        <v>5141</v>
      </c>
      <c r="B237" s="20" t="s">
        <v>608</v>
      </c>
    </row>
    <row r="238" spans="1:2">
      <c r="A238" s="19">
        <v>5151</v>
      </c>
      <c r="B238" s="20" t="s">
        <v>609</v>
      </c>
    </row>
    <row r="239" spans="1:2">
      <c r="A239" s="19">
        <v>5191</v>
      </c>
      <c r="B239" s="20" t="s">
        <v>610</v>
      </c>
    </row>
    <row r="240" spans="1:2">
      <c r="A240" s="19">
        <v>5211</v>
      </c>
      <c r="B240" s="20" t="s">
        <v>611</v>
      </c>
    </row>
    <row r="241" spans="1:2">
      <c r="A241" s="19">
        <v>5221</v>
      </c>
      <c r="B241" s="20" t="s">
        <v>612</v>
      </c>
    </row>
    <row r="242" spans="1:2">
      <c r="A242" s="19">
        <v>5231</v>
      </c>
      <c r="B242" s="20" t="s">
        <v>613</v>
      </c>
    </row>
    <row r="243" spans="1:2">
      <c r="A243" s="19">
        <v>5291</v>
      </c>
      <c r="B243" s="20" t="s">
        <v>614</v>
      </c>
    </row>
    <row r="244" spans="1:2">
      <c r="A244" s="19">
        <v>5311</v>
      </c>
      <c r="B244" s="20" t="s">
        <v>615</v>
      </c>
    </row>
    <row r="245" spans="1:2">
      <c r="A245" s="19">
        <v>5321</v>
      </c>
      <c r="B245" s="20" t="s">
        <v>616</v>
      </c>
    </row>
    <row r="246" spans="1:2">
      <c r="A246" s="19">
        <v>5411</v>
      </c>
      <c r="B246" s="20" t="s">
        <v>617</v>
      </c>
    </row>
    <row r="247" spans="1:2">
      <c r="A247" s="19">
        <v>5421</v>
      </c>
      <c r="B247" s="20" t="s">
        <v>618</v>
      </c>
    </row>
    <row r="248" spans="1:2">
      <c r="A248" s="19">
        <v>5431</v>
      </c>
      <c r="B248" s="20" t="s">
        <v>619</v>
      </c>
    </row>
    <row r="249" spans="1:2">
      <c r="A249" s="19">
        <v>5441</v>
      </c>
      <c r="B249" s="20" t="s">
        <v>620</v>
      </c>
    </row>
    <row r="250" spans="1:2">
      <c r="A250" s="19">
        <v>5451</v>
      </c>
      <c r="B250" s="20" t="s">
        <v>621</v>
      </c>
    </row>
    <row r="251" spans="1:2">
      <c r="A251" s="19">
        <v>5491</v>
      </c>
      <c r="B251" s="20" t="s">
        <v>622</v>
      </c>
    </row>
    <row r="252" spans="1:2">
      <c r="A252" s="19">
        <v>5511</v>
      </c>
      <c r="B252" s="20" t="s">
        <v>623</v>
      </c>
    </row>
    <row r="253" spans="1:2">
      <c r="A253" s="19">
        <v>5611</v>
      </c>
      <c r="B253" s="20" t="s">
        <v>624</v>
      </c>
    </row>
    <row r="254" spans="1:2">
      <c r="A254" s="19">
        <v>5621</v>
      </c>
      <c r="B254" s="20" t="s">
        <v>625</v>
      </c>
    </row>
    <row r="255" spans="1:2">
      <c r="A255" s="19">
        <v>5631</v>
      </c>
      <c r="B255" s="20" t="s">
        <v>626</v>
      </c>
    </row>
    <row r="256" spans="1:2">
      <c r="A256" s="19">
        <v>5641</v>
      </c>
      <c r="B256" s="239" t="s">
        <v>627</v>
      </c>
    </row>
    <row r="257" spans="1:2">
      <c r="A257" s="19">
        <v>5651</v>
      </c>
      <c r="B257" s="20" t="s">
        <v>628</v>
      </c>
    </row>
    <row r="258" spans="1:2">
      <c r="A258" s="19">
        <v>5661</v>
      </c>
      <c r="B258" s="20" t="s">
        <v>629</v>
      </c>
    </row>
    <row r="259" spans="1:2">
      <c r="A259" s="19">
        <v>5671</v>
      </c>
      <c r="B259" s="20" t="s">
        <v>630</v>
      </c>
    </row>
    <row r="260" spans="1:2">
      <c r="A260" s="19">
        <v>5691</v>
      </c>
      <c r="B260" s="20" t="s">
        <v>631</v>
      </c>
    </row>
    <row r="261" spans="1:2">
      <c r="A261" s="19">
        <v>5711</v>
      </c>
      <c r="B261" s="20" t="s">
        <v>632</v>
      </c>
    </row>
    <row r="262" spans="1:2">
      <c r="A262" s="19">
        <v>5721</v>
      </c>
      <c r="B262" s="20" t="s">
        <v>633</v>
      </c>
    </row>
    <row r="263" spans="1:2">
      <c r="A263" s="19">
        <v>5731</v>
      </c>
      <c r="B263" s="20" t="s">
        <v>634</v>
      </c>
    </row>
    <row r="264" spans="1:2">
      <c r="A264" s="19">
        <v>5741</v>
      </c>
      <c r="B264" s="20" t="s">
        <v>635</v>
      </c>
    </row>
    <row r="265" spans="1:2">
      <c r="A265" s="19">
        <v>5751</v>
      </c>
      <c r="B265" s="20" t="s">
        <v>636</v>
      </c>
    </row>
    <row r="266" spans="1:2">
      <c r="A266" s="19">
        <v>5761</v>
      </c>
      <c r="B266" s="20" t="s">
        <v>637</v>
      </c>
    </row>
    <row r="267" spans="1:2">
      <c r="A267" s="19">
        <v>5771</v>
      </c>
      <c r="B267" s="20" t="s">
        <v>638</v>
      </c>
    </row>
    <row r="268" spans="1:2">
      <c r="A268" s="19">
        <v>5781</v>
      </c>
      <c r="B268" s="20" t="s">
        <v>639</v>
      </c>
    </row>
    <row r="269" spans="1:2">
      <c r="A269" s="19">
        <v>5791</v>
      </c>
      <c r="B269" s="20" t="s">
        <v>640</v>
      </c>
    </row>
    <row r="270" spans="1:2">
      <c r="A270" s="19">
        <v>5811</v>
      </c>
      <c r="B270" s="20" t="s">
        <v>641</v>
      </c>
    </row>
    <row r="271" spans="1:2">
      <c r="A271" s="19">
        <v>5821</v>
      </c>
      <c r="B271" s="20" t="s">
        <v>642</v>
      </c>
    </row>
    <row r="272" spans="1:2">
      <c r="A272" s="19">
        <v>5831</v>
      </c>
      <c r="B272" s="20" t="s">
        <v>643</v>
      </c>
    </row>
    <row r="273" spans="1:2">
      <c r="A273" s="19">
        <v>5891</v>
      </c>
      <c r="B273" s="20" t="s">
        <v>644</v>
      </c>
    </row>
    <row r="274" spans="1:2">
      <c r="A274" s="19">
        <v>5911</v>
      </c>
      <c r="B274" s="20" t="s">
        <v>645</v>
      </c>
    </row>
    <row r="275" spans="1:2">
      <c r="A275" s="19">
        <v>5921</v>
      </c>
      <c r="B275" s="20" t="s">
        <v>646</v>
      </c>
    </row>
    <row r="276" spans="1:2">
      <c r="A276" s="19">
        <v>5931</v>
      </c>
      <c r="B276" s="20" t="s">
        <v>647</v>
      </c>
    </row>
    <row r="277" spans="1:2">
      <c r="A277" s="19">
        <v>5941</v>
      </c>
      <c r="B277" s="20" t="s">
        <v>648</v>
      </c>
    </row>
    <row r="278" spans="1:2">
      <c r="A278" s="19">
        <v>5951</v>
      </c>
      <c r="B278" s="20" t="s">
        <v>649</v>
      </c>
    </row>
    <row r="279" spans="1:2">
      <c r="A279" s="19">
        <v>5961</v>
      </c>
      <c r="B279" s="20" t="s">
        <v>650</v>
      </c>
    </row>
    <row r="280" spans="1:2">
      <c r="A280" s="19">
        <v>5971</v>
      </c>
      <c r="B280" s="20" t="s">
        <v>651</v>
      </c>
    </row>
    <row r="281" spans="1:2">
      <c r="A281" s="19">
        <v>5981</v>
      </c>
      <c r="B281" s="20" t="s">
        <v>652</v>
      </c>
    </row>
    <row r="282" spans="1:2">
      <c r="A282" s="19">
        <v>5991</v>
      </c>
      <c r="B282" s="20" t="s">
        <v>653</v>
      </c>
    </row>
    <row r="283" spans="1:2">
      <c r="A283" s="19">
        <v>6111</v>
      </c>
      <c r="B283" s="20" t="s">
        <v>654</v>
      </c>
    </row>
    <row r="284" spans="1:2">
      <c r="A284" s="19">
        <v>6121</v>
      </c>
      <c r="B284" s="20" t="s">
        <v>655</v>
      </c>
    </row>
    <row r="285" spans="1:2">
      <c r="A285" s="19">
        <v>6131</v>
      </c>
      <c r="B285" s="20" t="s">
        <v>656</v>
      </c>
    </row>
    <row r="286" spans="1:2">
      <c r="A286" s="19">
        <v>6141</v>
      </c>
      <c r="B286" s="20" t="s">
        <v>657</v>
      </c>
    </row>
    <row r="287" spans="1:2">
      <c r="A287" s="19">
        <v>6151</v>
      </c>
      <c r="B287" s="20" t="s">
        <v>658</v>
      </c>
    </row>
    <row r="288" spans="1:2">
      <c r="A288" s="19">
        <v>6161</v>
      </c>
      <c r="B288" s="20" t="s">
        <v>659</v>
      </c>
    </row>
    <row r="289" spans="1:2">
      <c r="A289" s="19">
        <v>6171</v>
      </c>
      <c r="B289" s="20" t="s">
        <v>660</v>
      </c>
    </row>
    <row r="290" spans="1:2">
      <c r="A290" s="19">
        <v>6191</v>
      </c>
      <c r="B290" s="20" t="s">
        <v>661</v>
      </c>
    </row>
    <row r="291" spans="1:2">
      <c r="A291" s="19">
        <v>6211</v>
      </c>
      <c r="B291" s="20" t="s">
        <v>662</v>
      </c>
    </row>
    <row r="292" spans="1:2">
      <c r="A292" s="19">
        <v>6221</v>
      </c>
      <c r="B292" s="20" t="s">
        <v>663</v>
      </c>
    </row>
    <row r="293" spans="1:2">
      <c r="A293" s="19">
        <v>6231</v>
      </c>
      <c r="B293" s="20" t="s">
        <v>664</v>
      </c>
    </row>
    <row r="294" spans="1:2">
      <c r="A294" s="19">
        <v>6241</v>
      </c>
      <c r="B294" s="20" t="s">
        <v>665</v>
      </c>
    </row>
    <row r="295" spans="1:2">
      <c r="A295" s="19">
        <v>6251</v>
      </c>
      <c r="B295" s="20" t="s">
        <v>666</v>
      </c>
    </row>
    <row r="296" spans="1:2">
      <c r="A296" s="19">
        <v>6261</v>
      </c>
      <c r="B296" s="20" t="s">
        <v>667</v>
      </c>
    </row>
    <row r="297" spans="1:2">
      <c r="A297" s="19">
        <v>6271</v>
      </c>
      <c r="B297" s="20" t="s">
        <v>668</v>
      </c>
    </row>
    <row r="298" spans="1:2">
      <c r="A298" s="19">
        <v>6291</v>
      </c>
      <c r="B298" s="20" t="s">
        <v>669</v>
      </c>
    </row>
    <row r="299" spans="1:2">
      <c r="A299" s="19">
        <v>6311</v>
      </c>
      <c r="B299" s="20" t="s">
        <v>670</v>
      </c>
    </row>
    <row r="300" spans="1:2">
      <c r="A300" s="19">
        <v>6321</v>
      </c>
      <c r="B300" s="20" t="s">
        <v>671</v>
      </c>
    </row>
    <row r="301" spans="1:2">
      <c r="A301" s="19">
        <v>7111</v>
      </c>
      <c r="B301" s="20" t="s">
        <v>672</v>
      </c>
    </row>
    <row r="302" spans="1:2">
      <c r="A302" s="19">
        <v>7121</v>
      </c>
      <c r="B302" s="20" t="s">
        <v>673</v>
      </c>
    </row>
    <row r="303" spans="1:2">
      <c r="A303" s="19">
        <v>7211</v>
      </c>
      <c r="B303" s="20" t="s">
        <v>674</v>
      </c>
    </row>
    <row r="304" spans="1:2">
      <c r="A304" s="19">
        <v>7221</v>
      </c>
      <c r="B304" s="20" t="s">
        <v>675</v>
      </c>
    </row>
    <row r="305" spans="1:2">
      <c r="A305" s="19">
        <v>7231</v>
      </c>
      <c r="B305" s="20" t="s">
        <v>676</v>
      </c>
    </row>
    <row r="306" spans="1:2">
      <c r="A306" s="19">
        <v>7241</v>
      </c>
      <c r="B306" s="20" t="s">
        <v>677</v>
      </c>
    </row>
    <row r="307" spans="1:2">
      <c r="A307" s="19">
        <v>7251</v>
      </c>
      <c r="B307" s="20" t="s">
        <v>678</v>
      </c>
    </row>
    <row r="308" spans="1:2">
      <c r="A308" s="19">
        <v>7261</v>
      </c>
      <c r="B308" s="20" t="s">
        <v>679</v>
      </c>
    </row>
    <row r="309" spans="1:2">
      <c r="A309" s="19">
        <v>7271</v>
      </c>
      <c r="B309" s="20" t="s">
        <v>680</v>
      </c>
    </row>
    <row r="310" spans="1:2">
      <c r="A310" s="19">
        <v>7281</v>
      </c>
      <c r="B310" s="20" t="s">
        <v>681</v>
      </c>
    </row>
    <row r="311" spans="1:2">
      <c r="A311" s="19">
        <v>7291</v>
      </c>
      <c r="B311" s="20" t="s">
        <v>682</v>
      </c>
    </row>
    <row r="312" spans="1:2">
      <c r="A312" s="19">
        <v>7311</v>
      </c>
      <c r="B312" s="20" t="s">
        <v>683</v>
      </c>
    </row>
    <row r="313" spans="1:2">
      <c r="A313" s="19">
        <v>7321</v>
      </c>
      <c r="B313" s="20" t="s">
        <v>684</v>
      </c>
    </row>
    <row r="314" spans="1:2">
      <c r="A314" s="19">
        <v>7331</v>
      </c>
      <c r="B314" s="20" t="s">
        <v>685</v>
      </c>
    </row>
    <row r="315" spans="1:2">
      <c r="A315" s="19">
        <v>7341</v>
      </c>
      <c r="B315" s="20" t="s">
        <v>686</v>
      </c>
    </row>
    <row r="316" spans="1:2">
      <c r="A316" s="19">
        <v>7351</v>
      </c>
      <c r="B316" s="20" t="s">
        <v>687</v>
      </c>
    </row>
    <row r="317" spans="1:2">
      <c r="A317" s="19">
        <v>7391</v>
      </c>
      <c r="B317" s="20" t="s">
        <v>688</v>
      </c>
    </row>
    <row r="318" spans="1:2">
      <c r="A318" s="19">
        <v>7411</v>
      </c>
      <c r="B318" s="20" t="s">
        <v>689</v>
      </c>
    </row>
    <row r="319" spans="1:2">
      <c r="A319" s="19">
        <v>7421</v>
      </c>
      <c r="B319" s="20" t="s">
        <v>690</v>
      </c>
    </row>
    <row r="320" spans="1:2">
      <c r="A320" s="19">
        <v>7431</v>
      </c>
      <c r="B320" s="20" t="s">
        <v>691</v>
      </c>
    </row>
    <row r="321" spans="1:2">
      <c r="A321" s="19">
        <v>7441</v>
      </c>
      <c r="B321" s="20" t="s">
        <v>692</v>
      </c>
    </row>
    <row r="322" spans="1:2">
      <c r="A322" s="19">
        <v>7451</v>
      </c>
      <c r="B322" s="20" t="s">
        <v>693</v>
      </c>
    </row>
    <row r="323" spans="1:2">
      <c r="A323" s="19">
        <v>7461</v>
      </c>
      <c r="B323" s="20" t="s">
        <v>694</v>
      </c>
    </row>
    <row r="324" spans="1:2">
      <c r="A324" s="19">
        <v>7471</v>
      </c>
      <c r="B324" s="20" t="s">
        <v>695</v>
      </c>
    </row>
    <row r="325" spans="1:2">
      <c r="A325" s="19">
        <v>7481</v>
      </c>
      <c r="B325" s="20" t="s">
        <v>696</v>
      </c>
    </row>
    <row r="326" spans="1:2">
      <c r="A326" s="19">
        <v>7491</v>
      </c>
      <c r="B326" s="20" t="s">
        <v>697</v>
      </c>
    </row>
    <row r="327" spans="1:2">
      <c r="A327" s="19">
        <v>7511</v>
      </c>
      <c r="B327" s="20" t="s">
        <v>698</v>
      </c>
    </row>
    <row r="328" spans="1:2">
      <c r="A328" s="19">
        <v>7521</v>
      </c>
      <c r="B328" s="20" t="s">
        <v>699</v>
      </c>
    </row>
    <row r="329" spans="1:2">
      <c r="A329" s="19">
        <v>7531</v>
      </c>
      <c r="B329" s="20" t="s">
        <v>700</v>
      </c>
    </row>
    <row r="330" spans="1:2">
      <c r="A330" s="19">
        <v>7541</v>
      </c>
      <c r="B330" s="20" t="s">
        <v>701</v>
      </c>
    </row>
    <row r="331" spans="1:2">
      <c r="A331" s="19">
        <v>7551</v>
      </c>
      <c r="B331" s="20" t="s">
        <v>702</v>
      </c>
    </row>
    <row r="332" spans="1:2">
      <c r="A332" s="19">
        <v>7561</v>
      </c>
      <c r="B332" s="20" t="s">
        <v>703</v>
      </c>
    </row>
    <row r="333" spans="1:2">
      <c r="A333" s="19">
        <v>7571</v>
      </c>
      <c r="B333" s="20" t="s">
        <v>704</v>
      </c>
    </row>
    <row r="334" spans="1:2">
      <c r="A334" s="19">
        <v>7581</v>
      </c>
      <c r="B334" s="20" t="s">
        <v>705</v>
      </c>
    </row>
    <row r="335" spans="1:2">
      <c r="A335" s="19">
        <v>7591</v>
      </c>
      <c r="B335" s="20" t="s">
        <v>706</v>
      </c>
    </row>
    <row r="336" spans="1:2">
      <c r="A336" s="19">
        <v>7611</v>
      </c>
      <c r="B336" s="20" t="s">
        <v>707</v>
      </c>
    </row>
    <row r="337" spans="1:2">
      <c r="A337" s="19">
        <v>7621</v>
      </c>
      <c r="B337" s="20" t="s">
        <v>708</v>
      </c>
    </row>
    <row r="338" spans="1:2">
      <c r="A338" s="19">
        <v>7911</v>
      </c>
      <c r="B338" s="20" t="s">
        <v>709</v>
      </c>
    </row>
    <row r="339" spans="1:2">
      <c r="A339" s="19">
        <v>7921</v>
      </c>
      <c r="B339" s="20" t="s">
        <v>710</v>
      </c>
    </row>
    <row r="340" spans="1:2">
      <c r="A340" s="19">
        <v>7991</v>
      </c>
      <c r="B340" s="20" t="s">
        <v>711</v>
      </c>
    </row>
    <row r="341" spans="1:2">
      <c r="A341" s="19">
        <v>8111</v>
      </c>
      <c r="B341" s="20" t="s">
        <v>712</v>
      </c>
    </row>
    <row r="342" spans="1:2">
      <c r="A342" s="19">
        <v>8121</v>
      </c>
      <c r="B342" s="20" t="s">
        <v>713</v>
      </c>
    </row>
    <row r="343" spans="1:2">
      <c r="A343" s="19">
        <v>8131</v>
      </c>
      <c r="B343" s="20" t="s">
        <v>714</v>
      </c>
    </row>
    <row r="344" spans="1:2">
      <c r="A344" s="19">
        <v>8141</v>
      </c>
      <c r="B344" s="20" t="s">
        <v>715</v>
      </c>
    </row>
    <row r="345" spans="1:2">
      <c r="A345" s="19">
        <v>8151</v>
      </c>
      <c r="B345" s="20" t="s">
        <v>716</v>
      </c>
    </row>
    <row r="346" spans="1:2">
      <c r="A346" s="19">
        <v>8161</v>
      </c>
      <c r="B346" s="20" t="s">
        <v>717</v>
      </c>
    </row>
    <row r="347" spans="1:2">
      <c r="A347" s="19">
        <v>8311</v>
      </c>
      <c r="B347" s="20" t="s">
        <v>718</v>
      </c>
    </row>
    <row r="348" spans="1:2">
      <c r="A348" s="19">
        <v>8321</v>
      </c>
      <c r="B348" s="20" t="s">
        <v>719</v>
      </c>
    </row>
    <row r="349" spans="1:2">
      <c r="A349" s="19">
        <v>8331</v>
      </c>
      <c r="B349" s="20" t="s">
        <v>720</v>
      </c>
    </row>
    <row r="350" spans="1:2">
      <c r="A350" s="19">
        <v>8341</v>
      </c>
      <c r="B350" s="20" t="s">
        <v>721</v>
      </c>
    </row>
    <row r="351" spans="1:2">
      <c r="A351" s="19">
        <v>8351</v>
      </c>
      <c r="B351" s="20" t="s">
        <v>722</v>
      </c>
    </row>
    <row r="352" spans="1:2">
      <c r="A352" s="19">
        <v>8511</v>
      </c>
      <c r="B352" s="20" t="s">
        <v>723</v>
      </c>
    </row>
    <row r="353" spans="1:2">
      <c r="A353" s="19">
        <v>8521</v>
      </c>
      <c r="B353" s="20" t="s">
        <v>724</v>
      </c>
    </row>
    <row r="354" spans="1:2">
      <c r="A354" s="19">
        <v>8531</v>
      </c>
      <c r="B354" s="20" t="s">
        <v>725</v>
      </c>
    </row>
    <row r="355" spans="1:2">
      <c r="A355" s="19">
        <v>9111</v>
      </c>
      <c r="B355" s="20" t="s">
        <v>726</v>
      </c>
    </row>
    <row r="356" spans="1:2">
      <c r="A356" s="19">
        <v>9121</v>
      </c>
      <c r="B356" s="20" t="s">
        <v>727</v>
      </c>
    </row>
    <row r="357" spans="1:2">
      <c r="A357" s="19">
        <v>9131</v>
      </c>
      <c r="B357" s="20" t="s">
        <v>728</v>
      </c>
    </row>
    <row r="358" spans="1:2">
      <c r="A358" s="19">
        <v>9141</v>
      </c>
      <c r="B358" s="20" t="s">
        <v>729</v>
      </c>
    </row>
    <row r="359" spans="1:2">
      <c r="A359" s="19">
        <v>9151</v>
      </c>
      <c r="B359" s="20" t="s">
        <v>730</v>
      </c>
    </row>
    <row r="360" spans="1:2">
      <c r="A360" s="19">
        <v>9161</v>
      </c>
      <c r="B360" s="20" t="s">
        <v>731</v>
      </c>
    </row>
    <row r="361" spans="1:2">
      <c r="A361" s="19">
        <v>9171</v>
      </c>
      <c r="B361" s="20" t="s">
        <v>732</v>
      </c>
    </row>
    <row r="362" spans="1:2">
      <c r="A362" s="19">
        <v>9181</v>
      </c>
      <c r="B362" s="20" t="s">
        <v>733</v>
      </c>
    </row>
    <row r="363" spans="1:2">
      <c r="A363" s="19">
        <v>9211</v>
      </c>
      <c r="B363" s="20" t="s">
        <v>734</v>
      </c>
    </row>
    <row r="364" spans="1:2">
      <c r="A364" s="19">
        <v>9221</v>
      </c>
      <c r="B364" s="20" t="s">
        <v>735</v>
      </c>
    </row>
    <row r="365" spans="1:2">
      <c r="A365" s="19">
        <v>9231</v>
      </c>
      <c r="B365" s="20" t="s">
        <v>736</v>
      </c>
    </row>
    <row r="366" spans="1:2">
      <c r="A366" s="19">
        <v>9241</v>
      </c>
      <c r="B366" s="20" t="s">
        <v>737</v>
      </c>
    </row>
    <row r="367" spans="1:2">
      <c r="A367" s="19">
        <v>9251</v>
      </c>
      <c r="B367" s="20" t="s">
        <v>738</v>
      </c>
    </row>
    <row r="368" spans="1:2">
      <c r="A368" s="19">
        <v>9261</v>
      </c>
      <c r="B368" s="20" t="s">
        <v>739</v>
      </c>
    </row>
    <row r="369" spans="1:2">
      <c r="A369" s="19">
        <v>9271</v>
      </c>
      <c r="B369" s="20" t="s">
        <v>740</v>
      </c>
    </row>
    <row r="370" spans="1:2">
      <c r="A370" s="19">
        <v>9281</v>
      </c>
      <c r="B370" s="20" t="s">
        <v>741</v>
      </c>
    </row>
    <row r="371" spans="1:2">
      <c r="A371" s="19">
        <v>9311</v>
      </c>
      <c r="B371" s="20" t="s">
        <v>742</v>
      </c>
    </row>
    <row r="372" spans="1:2">
      <c r="A372" s="19">
        <v>9321</v>
      </c>
      <c r="B372" s="20" t="s">
        <v>743</v>
      </c>
    </row>
    <row r="373" spans="1:2">
      <c r="A373" s="19">
        <v>9411</v>
      </c>
      <c r="B373" s="20" t="s">
        <v>744</v>
      </c>
    </row>
    <row r="374" spans="1:2">
      <c r="A374" s="19">
        <v>9421</v>
      </c>
      <c r="B374" s="20" t="s">
        <v>745</v>
      </c>
    </row>
    <row r="375" spans="1:2">
      <c r="A375" s="19">
        <v>9511</v>
      </c>
      <c r="B375" s="20" t="s">
        <v>746</v>
      </c>
    </row>
    <row r="376" spans="1:2">
      <c r="A376" s="19">
        <v>9611</v>
      </c>
      <c r="B376" s="20" t="s">
        <v>747</v>
      </c>
    </row>
    <row r="377" spans="1:2">
      <c r="A377" s="19">
        <v>9621</v>
      </c>
      <c r="B377" s="20" t="s">
        <v>748</v>
      </c>
    </row>
    <row r="378" spans="1:2">
      <c r="A378" s="19">
        <v>9911</v>
      </c>
      <c r="B378" s="20" t="s">
        <v>749</v>
      </c>
    </row>
  </sheetData>
  <autoFilter ref="A8:B8"/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D0505"/>
  </sheetPr>
  <dimension ref="A1:C257"/>
  <sheetViews>
    <sheetView tabSelected="1" workbookViewId="0">
      <pane ySplit="8" topLeftCell="A81" activePane="bottomLeft" state="frozen"/>
      <selection activeCell="BF19" sqref="BF19"/>
      <selection pane="bottomLeft" activeCell="F17" sqref="F17"/>
    </sheetView>
  </sheetViews>
  <sheetFormatPr baseColWidth="10" defaultColWidth="11.42578125" defaultRowHeight="16.5"/>
  <cols>
    <col min="1" max="1" width="21.7109375" style="37" customWidth="1"/>
    <col min="2" max="2" width="93.7109375" style="37" bestFit="1" customWidth="1"/>
    <col min="3" max="16384" width="11.42578125" style="37"/>
  </cols>
  <sheetData>
    <row r="1" spans="1:2">
      <c r="B1" s="39" t="s">
        <v>784</v>
      </c>
    </row>
    <row r="3" spans="1:2">
      <c r="A3" s="414" t="s">
        <v>786</v>
      </c>
      <c r="B3" s="414"/>
    </row>
    <row r="4" spans="1:2">
      <c r="A4" s="414" t="s">
        <v>787</v>
      </c>
      <c r="B4" s="414"/>
    </row>
    <row r="5" spans="1:2">
      <c r="A5" s="38"/>
      <c r="B5" s="38"/>
    </row>
    <row r="6" spans="1:2">
      <c r="A6" s="420" t="s">
        <v>785</v>
      </c>
      <c r="B6" s="420"/>
    </row>
    <row r="8" spans="1:2" s="40" customFormat="1" ht="27" customHeight="1">
      <c r="A8" s="73" t="s">
        <v>783</v>
      </c>
      <c r="B8" s="73" t="s">
        <v>178</v>
      </c>
    </row>
    <row r="9" spans="1:2">
      <c r="A9" s="41" t="s">
        <v>7</v>
      </c>
      <c r="B9" s="41" t="s">
        <v>8</v>
      </c>
    </row>
    <row r="10" spans="1:2">
      <c r="A10" s="41" t="s">
        <v>7</v>
      </c>
      <c r="B10" s="41" t="s">
        <v>9</v>
      </c>
    </row>
    <row r="11" spans="1:2">
      <c r="A11" s="41" t="s">
        <v>7</v>
      </c>
      <c r="B11" s="41" t="s">
        <v>11</v>
      </c>
    </row>
    <row r="12" spans="1:2">
      <c r="A12" s="41" t="s">
        <v>7</v>
      </c>
      <c r="B12" s="41" t="s">
        <v>12</v>
      </c>
    </row>
    <row r="13" spans="1:2">
      <c r="A13" s="41" t="s">
        <v>7</v>
      </c>
      <c r="B13" s="41" t="s">
        <v>13</v>
      </c>
    </row>
    <row r="14" spans="1:2">
      <c r="A14" s="41" t="s">
        <v>7</v>
      </c>
      <c r="B14" s="41" t="s">
        <v>10</v>
      </c>
    </row>
    <row r="15" spans="1:2">
      <c r="A15" s="41" t="s">
        <v>7</v>
      </c>
      <c r="B15" s="41" t="s">
        <v>14</v>
      </c>
    </row>
    <row r="16" spans="1:2">
      <c r="A16" s="41" t="s">
        <v>7</v>
      </c>
      <c r="B16" s="41" t="s">
        <v>15</v>
      </c>
    </row>
    <row r="17" spans="1:2">
      <c r="A17" s="41" t="s">
        <v>7</v>
      </c>
      <c r="B17" s="41" t="s">
        <v>16</v>
      </c>
    </row>
    <row r="18" spans="1:2">
      <c r="A18" s="41" t="s">
        <v>7</v>
      </c>
      <c r="B18" s="41" t="s">
        <v>17</v>
      </c>
    </row>
    <row r="19" spans="1:2">
      <c r="A19" s="41" t="s">
        <v>7</v>
      </c>
      <c r="B19" s="41" t="s">
        <v>18</v>
      </c>
    </row>
    <row r="20" spans="1:2">
      <c r="A20" s="41" t="s">
        <v>7</v>
      </c>
      <c r="B20" s="41" t="s">
        <v>19</v>
      </c>
    </row>
    <row r="21" spans="1:2">
      <c r="A21" s="41" t="s">
        <v>7</v>
      </c>
      <c r="B21" s="41" t="s">
        <v>20</v>
      </c>
    </row>
    <row r="22" spans="1:2">
      <c r="A22" s="41" t="s">
        <v>7</v>
      </c>
      <c r="B22" s="41" t="s">
        <v>21</v>
      </c>
    </row>
    <row r="23" spans="1:2">
      <c r="A23" s="41" t="s">
        <v>7</v>
      </c>
      <c r="B23" s="41" t="s">
        <v>22</v>
      </c>
    </row>
    <row r="24" spans="1:2">
      <c r="A24" s="41" t="s">
        <v>7</v>
      </c>
      <c r="B24" s="41" t="s">
        <v>23</v>
      </c>
    </row>
    <row r="25" spans="1:2">
      <c r="A25" s="41" t="s">
        <v>7</v>
      </c>
      <c r="B25" s="41" t="s">
        <v>24</v>
      </c>
    </row>
    <row r="26" spans="1:2">
      <c r="A26" s="41" t="s">
        <v>7</v>
      </c>
      <c r="B26" s="41" t="s">
        <v>25</v>
      </c>
    </row>
    <row r="27" spans="1:2">
      <c r="A27" s="41" t="s">
        <v>7</v>
      </c>
      <c r="B27" s="41" t="s">
        <v>26</v>
      </c>
    </row>
    <row r="28" spans="1:2">
      <c r="A28" s="41" t="s">
        <v>7</v>
      </c>
      <c r="B28" s="41" t="s">
        <v>27</v>
      </c>
    </row>
    <row r="29" spans="1:2">
      <c r="A29" s="41" t="s">
        <v>7</v>
      </c>
      <c r="B29" s="41" t="s">
        <v>28</v>
      </c>
    </row>
    <row r="30" spans="1:2">
      <c r="A30" s="41" t="s">
        <v>7</v>
      </c>
      <c r="B30" s="41" t="s">
        <v>29</v>
      </c>
    </row>
    <row r="31" spans="1:2">
      <c r="A31" s="41" t="s">
        <v>7</v>
      </c>
      <c r="B31" s="41" t="s">
        <v>30</v>
      </c>
    </row>
    <row r="32" spans="1:2">
      <c r="A32" s="41" t="s">
        <v>7</v>
      </c>
      <c r="B32" s="41" t="s">
        <v>31</v>
      </c>
    </row>
    <row r="33" spans="1:2">
      <c r="A33" s="41" t="s">
        <v>7</v>
      </c>
      <c r="B33" s="41" t="s">
        <v>32</v>
      </c>
    </row>
    <row r="34" spans="1:2">
      <c r="A34" s="41" t="s">
        <v>7</v>
      </c>
      <c r="B34" s="41" t="s">
        <v>33</v>
      </c>
    </row>
    <row r="35" spans="1:2">
      <c r="A35" s="41" t="s">
        <v>7</v>
      </c>
      <c r="B35" s="41" t="s">
        <v>34</v>
      </c>
    </row>
    <row r="36" spans="1:2">
      <c r="A36" s="41" t="s">
        <v>7</v>
      </c>
      <c r="B36" s="41" t="s">
        <v>35</v>
      </c>
    </row>
    <row r="37" spans="1:2">
      <c r="A37" s="41" t="s">
        <v>7</v>
      </c>
      <c r="B37" s="41" t="s">
        <v>36</v>
      </c>
    </row>
    <row r="38" spans="1:2">
      <c r="A38" s="41" t="s">
        <v>7</v>
      </c>
      <c r="B38" s="41" t="s">
        <v>37</v>
      </c>
    </row>
    <row r="39" spans="1:2">
      <c r="A39" s="41" t="s">
        <v>40</v>
      </c>
      <c r="B39" s="41" t="s">
        <v>41</v>
      </c>
    </row>
    <row r="40" spans="1:2">
      <c r="A40" s="41" t="s">
        <v>40</v>
      </c>
      <c r="B40" s="41" t="s">
        <v>807</v>
      </c>
    </row>
    <row r="41" spans="1:2">
      <c r="A41" s="41" t="s">
        <v>38</v>
      </c>
      <c r="B41" s="41" t="s">
        <v>39</v>
      </c>
    </row>
    <row r="42" spans="1:2">
      <c r="A42" s="41" t="s">
        <v>0</v>
      </c>
      <c r="B42" s="41" t="s">
        <v>1</v>
      </c>
    </row>
    <row r="43" spans="1:2">
      <c r="A43" s="41" t="s">
        <v>0</v>
      </c>
      <c r="B43" s="41" t="s">
        <v>2</v>
      </c>
    </row>
    <row r="44" spans="1:2">
      <c r="A44" s="41" t="s">
        <v>0</v>
      </c>
      <c r="B44" s="41" t="s">
        <v>3</v>
      </c>
    </row>
    <row r="45" spans="1:2">
      <c r="A45" s="41" t="s">
        <v>0</v>
      </c>
      <c r="B45" s="41" t="s">
        <v>4</v>
      </c>
    </row>
    <row r="46" spans="1:2">
      <c r="A46" s="41" t="s">
        <v>0</v>
      </c>
      <c r="B46" s="41" t="s">
        <v>808</v>
      </c>
    </row>
    <row r="47" spans="1:2">
      <c r="A47" s="41" t="s">
        <v>0</v>
      </c>
      <c r="B47" s="41" t="s">
        <v>5</v>
      </c>
    </row>
    <row r="48" spans="1:2">
      <c r="A48" s="41" t="s">
        <v>0</v>
      </c>
      <c r="B48" s="41" t="s">
        <v>6</v>
      </c>
    </row>
    <row r="49" spans="1:2">
      <c r="A49" s="41" t="s">
        <v>44</v>
      </c>
      <c r="B49" s="41" t="s">
        <v>52</v>
      </c>
    </row>
    <row r="50" spans="1:2">
      <c r="A50" s="41" t="s">
        <v>44</v>
      </c>
      <c r="B50" s="41" t="s">
        <v>78</v>
      </c>
    </row>
    <row r="51" spans="1:2">
      <c r="A51" s="41" t="s">
        <v>44</v>
      </c>
      <c r="B51" s="41" t="s">
        <v>79</v>
      </c>
    </row>
    <row r="52" spans="1:2">
      <c r="A52" s="41" t="s">
        <v>44</v>
      </c>
      <c r="B52" s="41" t="s">
        <v>80</v>
      </c>
    </row>
    <row r="53" spans="1:2">
      <c r="A53" s="41" t="s">
        <v>44</v>
      </c>
      <c r="B53" s="41" t="s">
        <v>81</v>
      </c>
    </row>
    <row r="54" spans="1:2">
      <c r="A54" s="41" t="s">
        <v>44</v>
      </c>
      <c r="B54" s="41" t="s">
        <v>82</v>
      </c>
    </row>
    <row r="55" spans="1:2">
      <c r="A55" s="41" t="s">
        <v>44</v>
      </c>
      <c r="B55" s="41" t="s">
        <v>61</v>
      </c>
    </row>
    <row r="56" spans="1:2">
      <c r="A56" s="41" t="s">
        <v>44</v>
      </c>
      <c r="B56" s="41" t="s">
        <v>47</v>
      </c>
    </row>
    <row r="57" spans="1:2">
      <c r="A57" s="41" t="s">
        <v>44</v>
      </c>
      <c r="B57" s="41" t="s">
        <v>62</v>
      </c>
    </row>
    <row r="58" spans="1:2">
      <c r="A58" s="41" t="s">
        <v>44</v>
      </c>
      <c r="B58" s="41" t="s">
        <v>63</v>
      </c>
    </row>
    <row r="59" spans="1:2">
      <c r="A59" s="41" t="s">
        <v>44</v>
      </c>
      <c r="B59" s="41" t="s">
        <v>48</v>
      </c>
    </row>
    <row r="60" spans="1:2">
      <c r="A60" s="41" t="s">
        <v>44</v>
      </c>
      <c r="B60" s="41" t="s">
        <v>49</v>
      </c>
    </row>
    <row r="61" spans="1:2">
      <c r="A61" s="41" t="s">
        <v>44</v>
      </c>
      <c r="B61" s="41" t="s">
        <v>50</v>
      </c>
    </row>
    <row r="62" spans="1:2">
      <c r="A62" s="41" t="s">
        <v>44</v>
      </c>
      <c r="B62" s="41" t="s">
        <v>45</v>
      </c>
    </row>
    <row r="63" spans="1:2">
      <c r="A63" s="41" t="s">
        <v>44</v>
      </c>
      <c r="B63" s="41" t="s">
        <v>46</v>
      </c>
    </row>
    <row r="64" spans="1:2">
      <c r="A64" s="41" t="s">
        <v>44</v>
      </c>
      <c r="B64" s="41" t="s">
        <v>51</v>
      </c>
    </row>
    <row r="65" spans="1:2">
      <c r="A65" s="41" t="s">
        <v>44</v>
      </c>
      <c r="B65" s="41" t="s">
        <v>809</v>
      </c>
    </row>
    <row r="66" spans="1:2">
      <c r="A66" s="41" t="s">
        <v>44</v>
      </c>
      <c r="B66" s="41" t="s">
        <v>53</v>
      </c>
    </row>
    <row r="67" spans="1:2">
      <c r="A67" s="41" t="s">
        <v>44</v>
      </c>
      <c r="B67" s="41" t="s">
        <v>54</v>
      </c>
    </row>
    <row r="68" spans="1:2">
      <c r="A68" s="41" t="s">
        <v>44</v>
      </c>
      <c r="B68" s="41" t="s">
        <v>96</v>
      </c>
    </row>
    <row r="69" spans="1:2">
      <c r="A69" s="41" t="s">
        <v>44</v>
      </c>
      <c r="B69" s="41" t="s">
        <v>55</v>
      </c>
    </row>
    <row r="70" spans="1:2">
      <c r="A70" s="41" t="s">
        <v>44</v>
      </c>
      <c r="B70" s="41" t="s">
        <v>56</v>
      </c>
    </row>
    <row r="71" spans="1:2">
      <c r="A71" s="41" t="s">
        <v>44</v>
      </c>
      <c r="B71" s="41" t="s">
        <v>57</v>
      </c>
    </row>
    <row r="72" spans="1:2">
      <c r="A72" s="41" t="s">
        <v>44</v>
      </c>
      <c r="B72" s="41" t="s">
        <v>58</v>
      </c>
    </row>
    <row r="73" spans="1:2">
      <c r="A73" s="41" t="s">
        <v>44</v>
      </c>
      <c r="B73" s="41" t="s">
        <v>64</v>
      </c>
    </row>
    <row r="74" spans="1:2">
      <c r="A74" s="41" t="s">
        <v>44</v>
      </c>
      <c r="B74" s="41" t="s">
        <v>65</v>
      </c>
    </row>
    <row r="75" spans="1:2">
      <c r="A75" s="41" t="s">
        <v>44</v>
      </c>
      <c r="B75" s="41" t="s">
        <v>66</v>
      </c>
    </row>
    <row r="76" spans="1:2">
      <c r="A76" s="41" t="s">
        <v>44</v>
      </c>
      <c r="B76" s="41" t="s">
        <v>95</v>
      </c>
    </row>
    <row r="77" spans="1:2">
      <c r="A77" s="41" t="s">
        <v>44</v>
      </c>
      <c r="B77" s="41" t="s">
        <v>67</v>
      </c>
    </row>
    <row r="78" spans="1:2">
      <c r="A78" s="41" t="s">
        <v>44</v>
      </c>
      <c r="B78" s="41" t="s">
        <v>68</v>
      </c>
    </row>
    <row r="79" spans="1:2">
      <c r="A79" s="41" t="s">
        <v>44</v>
      </c>
      <c r="B79" s="41" t="s">
        <v>69</v>
      </c>
    </row>
    <row r="80" spans="1:2">
      <c r="A80" s="41" t="s">
        <v>44</v>
      </c>
      <c r="B80" s="41" t="s">
        <v>70</v>
      </c>
    </row>
    <row r="81" spans="1:3">
      <c r="A81" s="41" t="s">
        <v>44</v>
      </c>
      <c r="B81" s="41" t="s">
        <v>71</v>
      </c>
    </row>
    <row r="82" spans="1:3">
      <c r="A82" s="41" t="s">
        <v>44</v>
      </c>
      <c r="B82" s="41" t="s">
        <v>72</v>
      </c>
    </row>
    <row r="83" spans="1:3">
      <c r="A83" s="41" t="s">
        <v>44</v>
      </c>
      <c r="B83" s="41" t="s">
        <v>73</v>
      </c>
    </row>
    <row r="84" spans="1:3">
      <c r="A84" s="41" t="s">
        <v>44</v>
      </c>
      <c r="B84" s="41" t="s">
        <v>74</v>
      </c>
    </row>
    <row r="85" spans="1:3">
      <c r="A85" s="41" t="s">
        <v>44</v>
      </c>
      <c r="B85" s="41" t="s">
        <v>75</v>
      </c>
    </row>
    <row r="86" spans="1:3" s="42" customFormat="1">
      <c r="A86" s="41" t="s">
        <v>44</v>
      </c>
      <c r="B86" s="41" t="s">
        <v>76</v>
      </c>
      <c r="C86" s="37"/>
    </row>
    <row r="87" spans="1:3">
      <c r="A87" s="41" t="s">
        <v>44</v>
      </c>
      <c r="B87" s="41" t="s">
        <v>77</v>
      </c>
    </row>
    <row r="88" spans="1:3">
      <c r="A88" s="41" t="s">
        <v>44</v>
      </c>
      <c r="B88" s="41" t="s">
        <v>59</v>
      </c>
    </row>
    <row r="89" spans="1:3">
      <c r="A89" s="41" t="s">
        <v>44</v>
      </c>
      <c r="B89" s="41" t="s">
        <v>83</v>
      </c>
    </row>
    <row r="90" spans="1:3">
      <c r="A90" s="41" t="s">
        <v>44</v>
      </c>
      <c r="B90" s="41" t="s">
        <v>84</v>
      </c>
    </row>
    <row r="91" spans="1:3">
      <c r="A91" s="41" t="s">
        <v>44</v>
      </c>
      <c r="B91" s="41" t="s">
        <v>85</v>
      </c>
    </row>
    <row r="92" spans="1:3">
      <c r="A92" s="41" t="s">
        <v>44</v>
      </c>
      <c r="B92" s="41" t="s">
        <v>86</v>
      </c>
    </row>
    <row r="93" spans="1:3">
      <c r="A93" s="41" t="s">
        <v>44</v>
      </c>
      <c r="B93" s="41" t="s">
        <v>60</v>
      </c>
    </row>
    <row r="94" spans="1:3">
      <c r="A94" s="41" t="s">
        <v>44</v>
      </c>
      <c r="B94" s="41" t="s">
        <v>87</v>
      </c>
    </row>
    <row r="95" spans="1:3">
      <c r="A95" s="41" t="s">
        <v>44</v>
      </c>
      <c r="B95" s="41" t="s">
        <v>88</v>
      </c>
    </row>
    <row r="96" spans="1:3">
      <c r="A96" s="41" t="s">
        <v>44</v>
      </c>
      <c r="B96" s="41" t="s">
        <v>89</v>
      </c>
    </row>
    <row r="97" spans="1:3">
      <c r="A97" s="41" t="s">
        <v>44</v>
      </c>
      <c r="B97" s="41" t="s">
        <v>90</v>
      </c>
    </row>
    <row r="98" spans="1:3">
      <c r="A98" s="41" t="s">
        <v>44</v>
      </c>
      <c r="B98" s="41" t="s">
        <v>91</v>
      </c>
    </row>
    <row r="99" spans="1:3">
      <c r="A99" s="41" t="s">
        <v>44</v>
      </c>
      <c r="B99" s="41" t="s">
        <v>92</v>
      </c>
    </row>
    <row r="100" spans="1:3">
      <c r="A100" s="41" t="s">
        <v>44</v>
      </c>
      <c r="B100" s="41" t="s">
        <v>93</v>
      </c>
    </row>
    <row r="101" spans="1:3">
      <c r="A101" s="41" t="s">
        <v>44</v>
      </c>
      <c r="B101" s="41" t="s">
        <v>94</v>
      </c>
    </row>
    <row r="102" spans="1:3" s="43" customFormat="1">
      <c r="A102" s="41" t="s">
        <v>44</v>
      </c>
      <c r="B102" s="41" t="s">
        <v>810</v>
      </c>
      <c r="C102" s="37"/>
    </row>
    <row r="103" spans="1:3">
      <c r="A103" s="41" t="s">
        <v>42</v>
      </c>
      <c r="B103" s="41" t="s">
        <v>97</v>
      </c>
    </row>
    <row r="104" spans="1:3">
      <c r="A104" s="41" t="s">
        <v>42</v>
      </c>
      <c r="B104" s="41" t="s">
        <v>98</v>
      </c>
    </row>
    <row r="105" spans="1:3">
      <c r="A105" s="41" t="s">
        <v>42</v>
      </c>
      <c r="B105" s="41" t="s">
        <v>99</v>
      </c>
    </row>
    <row r="106" spans="1:3">
      <c r="A106" s="41" t="s">
        <v>42</v>
      </c>
      <c r="B106" s="41" t="s">
        <v>100</v>
      </c>
    </row>
    <row r="107" spans="1:3">
      <c r="A107" s="41" t="s">
        <v>42</v>
      </c>
      <c r="B107" s="41" t="s">
        <v>101</v>
      </c>
    </row>
    <row r="108" spans="1:3">
      <c r="A108" s="41" t="s">
        <v>42</v>
      </c>
      <c r="B108" s="41" t="s">
        <v>102</v>
      </c>
    </row>
    <row r="109" spans="1:3">
      <c r="A109" s="41" t="s">
        <v>42</v>
      </c>
      <c r="B109" s="41" t="s">
        <v>103</v>
      </c>
    </row>
    <row r="110" spans="1:3">
      <c r="A110" s="41" t="s">
        <v>42</v>
      </c>
      <c r="B110" s="41" t="s">
        <v>104</v>
      </c>
    </row>
    <row r="111" spans="1:3">
      <c r="A111" s="41" t="s">
        <v>42</v>
      </c>
      <c r="B111" s="41" t="s">
        <v>105</v>
      </c>
    </row>
    <row r="112" spans="1:3">
      <c r="A112" s="41" t="s">
        <v>42</v>
      </c>
      <c r="B112" s="41" t="s">
        <v>106</v>
      </c>
    </row>
    <row r="113" spans="1:2">
      <c r="A113" s="41" t="s">
        <v>42</v>
      </c>
      <c r="B113" s="41" t="s">
        <v>107</v>
      </c>
    </row>
    <row r="114" spans="1:2">
      <c r="A114" s="41" t="s">
        <v>42</v>
      </c>
      <c r="B114" s="41" t="s">
        <v>108</v>
      </c>
    </row>
    <row r="115" spans="1:2">
      <c r="A115" s="41" t="s">
        <v>42</v>
      </c>
      <c r="B115" s="41" t="s">
        <v>109</v>
      </c>
    </row>
    <row r="116" spans="1:2">
      <c r="A116" s="41" t="s">
        <v>42</v>
      </c>
      <c r="B116" s="41" t="s">
        <v>110</v>
      </c>
    </row>
    <row r="117" spans="1:2">
      <c r="A117" s="41" t="s">
        <v>42</v>
      </c>
      <c r="B117" s="41" t="s">
        <v>111</v>
      </c>
    </row>
    <row r="118" spans="1:2">
      <c r="A118" s="41" t="s">
        <v>42</v>
      </c>
      <c r="B118" s="41" t="s">
        <v>112</v>
      </c>
    </row>
    <row r="119" spans="1:2">
      <c r="A119" s="41" t="s">
        <v>42</v>
      </c>
      <c r="B119" s="41" t="s">
        <v>113</v>
      </c>
    </row>
    <row r="120" spans="1:2">
      <c r="A120" s="41" t="s">
        <v>42</v>
      </c>
      <c r="B120" s="41" t="s">
        <v>114</v>
      </c>
    </row>
    <row r="121" spans="1:2">
      <c r="A121" s="41" t="s">
        <v>42</v>
      </c>
      <c r="B121" s="41" t="s">
        <v>115</v>
      </c>
    </row>
    <row r="122" spans="1:2">
      <c r="A122" s="41" t="s">
        <v>42</v>
      </c>
      <c r="B122" s="41" t="s">
        <v>116</v>
      </c>
    </row>
    <row r="123" spans="1:2">
      <c r="A123" s="41" t="s">
        <v>42</v>
      </c>
      <c r="B123" s="41" t="s">
        <v>117</v>
      </c>
    </row>
    <row r="124" spans="1:2">
      <c r="A124" s="41" t="s">
        <v>42</v>
      </c>
      <c r="B124" s="41" t="s">
        <v>118</v>
      </c>
    </row>
    <row r="125" spans="1:2">
      <c r="A125" s="41" t="s">
        <v>42</v>
      </c>
      <c r="B125" s="41" t="s">
        <v>119</v>
      </c>
    </row>
    <row r="126" spans="1:2">
      <c r="A126" s="41" t="s">
        <v>42</v>
      </c>
      <c r="B126" s="41" t="s">
        <v>120</v>
      </c>
    </row>
    <row r="127" spans="1:2">
      <c r="A127" s="41" t="s">
        <v>42</v>
      </c>
      <c r="B127" s="41" t="s">
        <v>121</v>
      </c>
    </row>
    <row r="128" spans="1:2">
      <c r="A128" s="41" t="s">
        <v>42</v>
      </c>
      <c r="B128" s="41" t="s">
        <v>122</v>
      </c>
    </row>
    <row r="129" spans="1:2">
      <c r="A129" s="41" t="s">
        <v>42</v>
      </c>
      <c r="B129" s="41" t="s">
        <v>123</v>
      </c>
    </row>
    <row r="130" spans="1:2">
      <c r="A130" s="41" t="s">
        <v>42</v>
      </c>
      <c r="B130" s="41" t="s">
        <v>124</v>
      </c>
    </row>
    <row r="131" spans="1:2">
      <c r="A131" s="41" t="s">
        <v>42</v>
      </c>
      <c r="B131" s="41" t="s">
        <v>125</v>
      </c>
    </row>
    <row r="132" spans="1:2">
      <c r="A132" s="41" t="s">
        <v>42</v>
      </c>
      <c r="B132" s="41" t="s">
        <v>126</v>
      </c>
    </row>
    <row r="133" spans="1:2">
      <c r="A133" s="41" t="s">
        <v>42</v>
      </c>
      <c r="B133" s="41" t="s">
        <v>127</v>
      </c>
    </row>
    <row r="134" spans="1:2">
      <c r="A134" s="41" t="s">
        <v>42</v>
      </c>
      <c r="B134" s="41" t="s">
        <v>128</v>
      </c>
    </row>
    <row r="135" spans="1:2">
      <c r="A135" s="41" t="s">
        <v>42</v>
      </c>
      <c r="B135" s="41" t="s">
        <v>129</v>
      </c>
    </row>
    <row r="136" spans="1:2">
      <c r="A136" s="41" t="s">
        <v>42</v>
      </c>
      <c r="B136" s="41" t="s">
        <v>130</v>
      </c>
    </row>
    <row r="137" spans="1:2">
      <c r="A137" s="41" t="s">
        <v>42</v>
      </c>
      <c r="B137" s="41" t="s">
        <v>131</v>
      </c>
    </row>
    <row r="138" spans="1:2">
      <c r="A138" s="41" t="s">
        <v>42</v>
      </c>
      <c r="B138" s="41" t="s">
        <v>132</v>
      </c>
    </row>
    <row r="139" spans="1:2">
      <c r="A139" s="41" t="s">
        <v>42</v>
      </c>
      <c r="B139" s="41" t="s">
        <v>133</v>
      </c>
    </row>
    <row r="140" spans="1:2">
      <c r="A140" s="41" t="s">
        <v>42</v>
      </c>
      <c r="B140" s="41" t="s">
        <v>134</v>
      </c>
    </row>
    <row r="141" spans="1:2">
      <c r="A141" s="41" t="s">
        <v>42</v>
      </c>
      <c r="B141" s="41" t="s">
        <v>135</v>
      </c>
    </row>
    <row r="142" spans="1:2">
      <c r="A142" s="41" t="s">
        <v>42</v>
      </c>
      <c r="B142" s="41" t="s">
        <v>136</v>
      </c>
    </row>
    <row r="143" spans="1:2">
      <c r="A143" s="41" t="s">
        <v>42</v>
      </c>
      <c r="B143" s="41" t="s">
        <v>137</v>
      </c>
    </row>
    <row r="144" spans="1:2">
      <c r="A144" s="41" t="s">
        <v>42</v>
      </c>
      <c r="B144" s="41" t="s">
        <v>138</v>
      </c>
    </row>
    <row r="145" spans="1:2">
      <c r="A145" s="41" t="s">
        <v>42</v>
      </c>
      <c r="B145" s="41" t="s">
        <v>139</v>
      </c>
    </row>
    <row r="146" spans="1:2">
      <c r="A146" s="41" t="s">
        <v>42</v>
      </c>
      <c r="B146" s="41" t="s">
        <v>140</v>
      </c>
    </row>
    <row r="147" spans="1:2">
      <c r="A147" s="41" t="s">
        <v>42</v>
      </c>
      <c r="B147" s="41" t="s">
        <v>141</v>
      </c>
    </row>
    <row r="148" spans="1:2">
      <c r="A148" s="41" t="s">
        <v>42</v>
      </c>
      <c r="B148" s="41" t="s">
        <v>142</v>
      </c>
    </row>
    <row r="149" spans="1:2">
      <c r="A149" s="41" t="s">
        <v>42</v>
      </c>
      <c r="B149" s="41" t="s">
        <v>143</v>
      </c>
    </row>
    <row r="150" spans="1:2">
      <c r="A150" s="41" t="s">
        <v>42</v>
      </c>
      <c r="B150" s="41" t="s">
        <v>144</v>
      </c>
    </row>
    <row r="151" spans="1:2">
      <c r="A151" s="41" t="s">
        <v>42</v>
      </c>
      <c r="B151" s="41" t="s">
        <v>145</v>
      </c>
    </row>
    <row r="152" spans="1:2">
      <c r="A152" s="41" t="s">
        <v>42</v>
      </c>
      <c r="B152" s="41" t="s">
        <v>146</v>
      </c>
    </row>
    <row r="153" spans="1:2">
      <c r="A153" s="41" t="s">
        <v>42</v>
      </c>
      <c r="B153" s="41" t="s">
        <v>147</v>
      </c>
    </row>
    <row r="154" spans="1:2">
      <c r="A154" s="41" t="s">
        <v>42</v>
      </c>
      <c r="B154" s="41" t="s">
        <v>148</v>
      </c>
    </row>
    <row r="155" spans="1:2">
      <c r="A155" s="41" t="s">
        <v>42</v>
      </c>
      <c r="B155" s="41" t="s">
        <v>149</v>
      </c>
    </row>
    <row r="156" spans="1:2">
      <c r="A156" s="41" t="s">
        <v>42</v>
      </c>
      <c r="B156" s="41" t="s">
        <v>150</v>
      </c>
    </row>
    <row r="157" spans="1:2">
      <c r="A157" s="41" t="s">
        <v>42</v>
      </c>
      <c r="B157" s="41" t="s">
        <v>151</v>
      </c>
    </row>
    <row r="158" spans="1:2">
      <c r="A158" s="41" t="s">
        <v>42</v>
      </c>
      <c r="B158" s="41" t="s">
        <v>152</v>
      </c>
    </row>
    <row r="159" spans="1:2">
      <c r="A159" s="41" t="s">
        <v>42</v>
      </c>
      <c r="B159" s="41" t="s">
        <v>153</v>
      </c>
    </row>
    <row r="160" spans="1:2">
      <c r="A160" s="41" t="s">
        <v>42</v>
      </c>
      <c r="B160" s="41" t="s">
        <v>154</v>
      </c>
    </row>
    <row r="161" spans="1:2">
      <c r="A161" s="41" t="s">
        <v>42</v>
      </c>
      <c r="B161" s="41" t="s">
        <v>155</v>
      </c>
    </row>
    <row r="162" spans="1:2">
      <c r="A162" s="41" t="s">
        <v>42</v>
      </c>
      <c r="B162" s="41" t="s">
        <v>156</v>
      </c>
    </row>
    <row r="163" spans="1:2">
      <c r="A163" s="41" t="s">
        <v>42</v>
      </c>
      <c r="B163" s="41" t="s">
        <v>157</v>
      </c>
    </row>
    <row r="164" spans="1:2">
      <c r="A164" s="41" t="s">
        <v>42</v>
      </c>
      <c r="B164" s="41" t="s">
        <v>158</v>
      </c>
    </row>
    <row r="165" spans="1:2">
      <c r="A165" s="41" t="s">
        <v>42</v>
      </c>
      <c r="B165" s="41" t="s">
        <v>159</v>
      </c>
    </row>
    <row r="166" spans="1:2">
      <c r="A166" s="41" t="s">
        <v>42</v>
      </c>
      <c r="B166" s="41" t="s">
        <v>160</v>
      </c>
    </row>
    <row r="167" spans="1:2">
      <c r="A167" s="41" t="s">
        <v>42</v>
      </c>
      <c r="B167" s="41" t="s">
        <v>161</v>
      </c>
    </row>
    <row r="168" spans="1:2">
      <c r="A168" s="41" t="s">
        <v>42</v>
      </c>
      <c r="B168" s="41" t="s">
        <v>162</v>
      </c>
    </row>
    <row r="169" spans="1:2">
      <c r="A169" s="41" t="s">
        <v>42</v>
      </c>
      <c r="B169" s="41" t="s">
        <v>163</v>
      </c>
    </row>
    <row r="170" spans="1:2">
      <c r="A170" s="41" t="s">
        <v>42</v>
      </c>
      <c r="B170" s="41" t="s">
        <v>164</v>
      </c>
    </row>
    <row r="171" spans="1:2">
      <c r="A171" s="41" t="s">
        <v>42</v>
      </c>
      <c r="B171" s="41" t="s">
        <v>165</v>
      </c>
    </row>
    <row r="172" spans="1:2">
      <c r="A172" s="41" t="s">
        <v>42</v>
      </c>
      <c r="B172" s="41" t="s">
        <v>166</v>
      </c>
    </row>
    <row r="173" spans="1:2">
      <c r="A173" s="41" t="s">
        <v>42</v>
      </c>
      <c r="B173" s="41" t="s">
        <v>167</v>
      </c>
    </row>
    <row r="174" spans="1:2">
      <c r="A174" s="41" t="s">
        <v>42</v>
      </c>
      <c r="B174" s="41" t="s">
        <v>168</v>
      </c>
    </row>
    <row r="175" spans="1:2">
      <c r="A175" s="41" t="s">
        <v>42</v>
      </c>
      <c r="B175" s="41" t="s">
        <v>169</v>
      </c>
    </row>
    <row r="176" spans="1:2">
      <c r="A176" s="41" t="s">
        <v>42</v>
      </c>
      <c r="B176" s="41" t="s">
        <v>170</v>
      </c>
    </row>
    <row r="177" spans="1:2">
      <c r="A177" s="41" t="s">
        <v>42</v>
      </c>
      <c r="B177" s="41" t="s">
        <v>171</v>
      </c>
    </row>
    <row r="178" spans="1:2">
      <c r="A178" s="41" t="s">
        <v>42</v>
      </c>
      <c r="B178" s="41" t="s">
        <v>172</v>
      </c>
    </row>
    <row r="179" spans="1:2">
      <c r="A179" s="41" t="s">
        <v>42</v>
      </c>
      <c r="B179" s="41" t="s">
        <v>173</v>
      </c>
    </row>
    <row r="180" spans="1:2">
      <c r="A180" s="41" t="s">
        <v>42</v>
      </c>
      <c r="B180" s="41" t="s">
        <v>174</v>
      </c>
    </row>
    <row r="181" spans="1:2">
      <c r="A181" s="41" t="s">
        <v>42</v>
      </c>
      <c r="B181" s="41" t="s">
        <v>175</v>
      </c>
    </row>
    <row r="182" spans="1:2">
      <c r="A182" s="41" t="s">
        <v>42</v>
      </c>
      <c r="B182" s="41" t="s">
        <v>176</v>
      </c>
    </row>
    <row r="183" spans="1:2">
      <c r="A183" s="41" t="s">
        <v>42</v>
      </c>
      <c r="B183" s="41" t="s">
        <v>177</v>
      </c>
    </row>
    <row r="184" spans="1:2">
      <c r="A184" s="41" t="s">
        <v>42</v>
      </c>
      <c r="B184" s="41" t="s">
        <v>43</v>
      </c>
    </row>
    <row r="185" spans="1:2">
      <c r="A185" s="2"/>
      <c r="B185" s="2"/>
    </row>
    <row r="186" spans="1:2">
      <c r="A186" s="2"/>
      <c r="B186" s="2"/>
    </row>
    <row r="187" spans="1:2">
      <c r="A187" s="2"/>
      <c r="B187" s="2"/>
    </row>
    <row r="188" spans="1:2">
      <c r="A188" s="2"/>
      <c r="B188" s="2"/>
    </row>
    <row r="189" spans="1:2">
      <c r="A189" s="2"/>
      <c r="B189" s="2"/>
    </row>
    <row r="190" spans="1:2">
      <c r="A190" s="2"/>
      <c r="B190" s="2"/>
    </row>
    <row r="191" spans="1:2">
      <c r="A191" s="2"/>
      <c r="B191" s="2"/>
    </row>
    <row r="192" spans="1:2">
      <c r="A192" s="2"/>
      <c r="B192" s="2"/>
    </row>
    <row r="193" spans="1:2">
      <c r="A193" s="2"/>
      <c r="B193" s="2"/>
    </row>
    <row r="194" spans="1:2">
      <c r="A194" s="2"/>
      <c r="B194" s="2"/>
    </row>
    <row r="195" spans="1:2">
      <c r="A195" s="2"/>
      <c r="B195" s="2"/>
    </row>
    <row r="196" spans="1:2">
      <c r="A196" s="2"/>
      <c r="B196" s="2"/>
    </row>
    <row r="197" spans="1:2">
      <c r="A197" s="2"/>
      <c r="B197" s="2"/>
    </row>
    <row r="198" spans="1:2">
      <c r="A198" s="2"/>
      <c r="B198" s="2"/>
    </row>
    <row r="199" spans="1:2">
      <c r="A199" s="2"/>
      <c r="B199" s="2"/>
    </row>
    <row r="200" spans="1:2">
      <c r="A200" s="2"/>
      <c r="B200" s="2"/>
    </row>
    <row r="201" spans="1:2">
      <c r="A201" s="2"/>
      <c r="B201" s="2"/>
    </row>
    <row r="202" spans="1:2">
      <c r="A202" s="2"/>
      <c r="B202" s="2"/>
    </row>
    <row r="203" spans="1:2">
      <c r="A203" s="2"/>
      <c r="B203" s="2"/>
    </row>
    <row r="204" spans="1:2">
      <c r="A204" s="2"/>
      <c r="B204" s="2"/>
    </row>
    <row r="205" spans="1:2">
      <c r="A205" s="2"/>
      <c r="B205" s="2"/>
    </row>
    <row r="206" spans="1:2">
      <c r="A206" s="2"/>
      <c r="B206" s="2"/>
    </row>
    <row r="207" spans="1:2">
      <c r="A207" s="2"/>
      <c r="B207" s="2"/>
    </row>
    <row r="208" spans="1: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</sheetData>
  <autoFilter ref="A8:B184">
    <sortState ref="A7:D183">
      <sortCondition ref="A7:A183"/>
      <sortCondition ref="B7:B183"/>
    </sortState>
  </autoFilter>
  <mergeCells count="3">
    <mergeCell ref="A3:B3"/>
    <mergeCell ref="A4:B4"/>
    <mergeCell ref="A6:B6"/>
  </mergeCells>
  <printOptions horizontalCentered="1"/>
  <pageMargins left="0.51181102362204722" right="0.51181102362204722" top="0.74803149606299213" bottom="0.74803149606299213" header="0.31496062992125984" footer="0.31496062992125984"/>
  <pageSetup scale="80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1:C119"/>
  <sheetViews>
    <sheetView zoomScale="110" zoomScaleNormal="110" workbookViewId="0">
      <selection activeCell="F44" sqref="F43:F44"/>
    </sheetView>
  </sheetViews>
  <sheetFormatPr baseColWidth="10" defaultColWidth="11.42578125" defaultRowHeight="15.75"/>
  <cols>
    <col min="1" max="1" width="22.140625" style="15" customWidth="1"/>
    <col min="2" max="2" width="39.5703125" style="15" customWidth="1"/>
    <col min="3" max="3" width="66.7109375" style="15" customWidth="1"/>
    <col min="4" max="4" width="11.42578125" style="15" customWidth="1"/>
    <col min="5" max="16384" width="11.42578125" style="15"/>
  </cols>
  <sheetData>
    <row r="1" spans="1:3" s="37" customFormat="1" ht="16.5">
      <c r="A1" s="38"/>
      <c r="C1" s="39" t="s">
        <v>791</v>
      </c>
    </row>
    <row r="2" spans="1:3" s="37" customFormat="1" ht="16.5">
      <c r="A2" s="38"/>
    </row>
    <row r="3" spans="1:3" s="37" customFormat="1" ht="16.5">
      <c r="A3" s="414" t="s">
        <v>786</v>
      </c>
      <c r="B3" s="414"/>
      <c r="C3" s="414"/>
    </row>
    <row r="4" spans="1:3" s="37" customFormat="1" ht="16.5">
      <c r="A4" s="414" t="s">
        <v>787</v>
      </c>
      <c r="B4" s="414"/>
      <c r="C4" s="414"/>
    </row>
    <row r="5" spans="1:3" s="37" customFormat="1" ht="16.5">
      <c r="A5" s="38"/>
      <c r="B5" s="38"/>
      <c r="C5" s="38"/>
    </row>
    <row r="6" spans="1:3" s="37" customFormat="1" ht="16.5">
      <c r="A6" s="420" t="s">
        <v>790</v>
      </c>
      <c r="B6" s="420"/>
      <c r="C6" s="420"/>
    </row>
    <row r="8" spans="1:3" s="16" customFormat="1" ht="23.25" customHeight="1">
      <c r="A8" s="70" t="s">
        <v>179</v>
      </c>
      <c r="B8" s="70" t="s">
        <v>180</v>
      </c>
      <c r="C8" s="70" t="s">
        <v>181</v>
      </c>
    </row>
    <row r="9" spans="1:3">
      <c r="A9" s="49" t="s">
        <v>185</v>
      </c>
      <c r="B9" s="49" t="s">
        <v>186</v>
      </c>
      <c r="C9" s="49" t="s">
        <v>187</v>
      </c>
    </row>
    <row r="10" spans="1:3">
      <c r="A10" s="49" t="s">
        <v>185</v>
      </c>
      <c r="B10" s="49" t="s">
        <v>186</v>
      </c>
      <c r="C10" s="49" t="s">
        <v>226</v>
      </c>
    </row>
    <row r="11" spans="1:3">
      <c r="A11" s="49" t="s">
        <v>185</v>
      </c>
      <c r="B11" s="49" t="s">
        <v>227</v>
      </c>
      <c r="C11" s="49" t="s">
        <v>228</v>
      </c>
    </row>
    <row r="12" spans="1:3">
      <c r="A12" s="49" t="s">
        <v>185</v>
      </c>
      <c r="B12" s="49" t="s">
        <v>227</v>
      </c>
      <c r="C12" s="49" t="s">
        <v>229</v>
      </c>
    </row>
    <row r="13" spans="1:3">
      <c r="A13" s="49" t="s">
        <v>185</v>
      </c>
      <c r="B13" s="49" t="s">
        <v>227</v>
      </c>
      <c r="C13" s="49" t="s">
        <v>230</v>
      </c>
    </row>
    <row r="14" spans="1:3">
      <c r="A14" s="49" t="s">
        <v>185</v>
      </c>
      <c r="B14" s="49" t="s">
        <v>227</v>
      </c>
      <c r="C14" s="49" t="s">
        <v>231</v>
      </c>
    </row>
    <row r="15" spans="1:3">
      <c r="A15" s="49" t="s">
        <v>185</v>
      </c>
      <c r="B15" s="49" t="s">
        <v>232</v>
      </c>
      <c r="C15" s="49" t="s">
        <v>233</v>
      </c>
    </row>
    <row r="16" spans="1:3">
      <c r="A16" s="49" t="s">
        <v>185</v>
      </c>
      <c r="B16" s="49" t="s">
        <v>232</v>
      </c>
      <c r="C16" s="49" t="s">
        <v>234</v>
      </c>
    </row>
    <row r="17" spans="1:3">
      <c r="A17" s="49" t="s">
        <v>185</v>
      </c>
      <c r="B17" s="49" t="s">
        <v>232</v>
      </c>
      <c r="C17" s="49" t="s">
        <v>235</v>
      </c>
    </row>
    <row r="18" spans="1:3">
      <c r="A18" s="49" t="s">
        <v>185</v>
      </c>
      <c r="B18" s="49" t="s">
        <v>232</v>
      </c>
      <c r="C18" s="49" t="s">
        <v>236</v>
      </c>
    </row>
    <row r="19" spans="1:3">
      <c r="A19" s="49" t="s">
        <v>185</v>
      </c>
      <c r="B19" s="49" t="s">
        <v>232</v>
      </c>
      <c r="C19" s="49" t="s">
        <v>237</v>
      </c>
    </row>
    <row r="20" spans="1:3">
      <c r="A20" s="49" t="s">
        <v>185</v>
      </c>
      <c r="B20" s="49" t="s">
        <v>232</v>
      </c>
      <c r="C20" s="49" t="s">
        <v>238</v>
      </c>
    </row>
    <row r="21" spans="1:3">
      <c r="A21" s="49" t="s">
        <v>185</v>
      </c>
      <c r="B21" s="49" t="s">
        <v>232</v>
      </c>
      <c r="C21" s="49" t="s">
        <v>239</v>
      </c>
    </row>
    <row r="22" spans="1:3">
      <c r="A22" s="49" t="s">
        <v>185</v>
      </c>
      <c r="B22" s="49" t="s">
        <v>232</v>
      </c>
      <c r="C22" s="49" t="s">
        <v>240</v>
      </c>
    </row>
    <row r="23" spans="1:3">
      <c r="A23" s="49" t="s">
        <v>185</v>
      </c>
      <c r="B23" s="49" t="s">
        <v>232</v>
      </c>
      <c r="C23" s="49" t="s">
        <v>241</v>
      </c>
    </row>
    <row r="24" spans="1:3">
      <c r="A24" s="49" t="s">
        <v>185</v>
      </c>
      <c r="B24" s="49" t="s">
        <v>242</v>
      </c>
      <c r="C24" s="49" t="s">
        <v>243</v>
      </c>
    </row>
    <row r="25" spans="1:3">
      <c r="A25" s="49" t="s">
        <v>185</v>
      </c>
      <c r="B25" s="49" t="s">
        <v>244</v>
      </c>
      <c r="C25" s="49" t="s">
        <v>245</v>
      </c>
    </row>
    <row r="26" spans="1:3">
      <c r="A26" s="49" t="s">
        <v>185</v>
      </c>
      <c r="B26" s="49" t="s">
        <v>244</v>
      </c>
      <c r="C26" s="49" t="s">
        <v>246</v>
      </c>
    </row>
    <row r="27" spans="1:3">
      <c r="A27" s="49" t="s">
        <v>185</v>
      </c>
      <c r="B27" s="49" t="s">
        <v>247</v>
      </c>
      <c r="C27" s="49" t="s">
        <v>248</v>
      </c>
    </row>
    <row r="28" spans="1:3">
      <c r="A28" s="49" t="s">
        <v>185</v>
      </c>
      <c r="B28" s="49" t="s">
        <v>247</v>
      </c>
      <c r="C28" s="49" t="s">
        <v>249</v>
      </c>
    </row>
    <row r="29" spans="1:3">
      <c r="A29" s="49" t="s">
        <v>185</v>
      </c>
      <c r="B29" s="49" t="s">
        <v>247</v>
      </c>
      <c r="C29" s="49" t="s">
        <v>250</v>
      </c>
    </row>
    <row r="30" spans="1:3">
      <c r="A30" s="49" t="s">
        <v>185</v>
      </c>
      <c r="B30" s="50" t="s">
        <v>251</v>
      </c>
      <c r="C30" s="49" t="s">
        <v>252</v>
      </c>
    </row>
    <row r="31" spans="1:3">
      <c r="A31" s="49" t="s">
        <v>185</v>
      </c>
      <c r="B31" s="50" t="s">
        <v>251</v>
      </c>
      <c r="C31" s="49" t="s">
        <v>253</v>
      </c>
    </row>
    <row r="32" spans="1:3">
      <c r="A32" s="49" t="s">
        <v>185</v>
      </c>
      <c r="B32" s="50" t="s">
        <v>251</v>
      </c>
      <c r="C32" s="49" t="s">
        <v>254</v>
      </c>
    </row>
    <row r="33" spans="1:3">
      <c r="A33" s="49" t="s">
        <v>185</v>
      </c>
      <c r="B33" s="50" t="s">
        <v>251</v>
      </c>
      <c r="C33" s="49" t="s">
        <v>255</v>
      </c>
    </row>
    <row r="34" spans="1:3">
      <c r="A34" s="49" t="s">
        <v>185</v>
      </c>
      <c r="B34" s="49" t="s">
        <v>256</v>
      </c>
      <c r="C34" s="49" t="s">
        <v>257</v>
      </c>
    </row>
    <row r="35" spans="1:3">
      <c r="A35" s="49" t="s">
        <v>185</v>
      </c>
      <c r="B35" s="49" t="s">
        <v>256</v>
      </c>
      <c r="C35" s="49" t="s">
        <v>258</v>
      </c>
    </row>
    <row r="36" spans="1:3">
      <c r="A36" s="49" t="s">
        <v>185</v>
      </c>
      <c r="B36" s="49" t="s">
        <v>256</v>
      </c>
      <c r="C36" s="49" t="s">
        <v>259</v>
      </c>
    </row>
    <row r="37" spans="1:3">
      <c r="A37" s="49" t="s">
        <v>185</v>
      </c>
      <c r="B37" s="49" t="s">
        <v>256</v>
      </c>
      <c r="C37" s="49" t="s">
        <v>260</v>
      </c>
    </row>
    <row r="38" spans="1:3">
      <c r="A38" s="49" t="s">
        <v>185</v>
      </c>
      <c r="B38" s="49" t="s">
        <v>256</v>
      </c>
      <c r="C38" s="49" t="s">
        <v>261</v>
      </c>
    </row>
    <row r="39" spans="1:3">
      <c r="A39" s="49" t="s">
        <v>262</v>
      </c>
      <c r="B39" s="49" t="s">
        <v>263</v>
      </c>
      <c r="C39" s="49" t="s">
        <v>264</v>
      </c>
    </row>
    <row r="40" spans="1:3">
      <c r="A40" s="49" t="s">
        <v>262</v>
      </c>
      <c r="B40" s="49" t="s">
        <v>263</v>
      </c>
      <c r="C40" s="49" t="s">
        <v>265</v>
      </c>
    </row>
    <row r="41" spans="1:3">
      <c r="A41" s="49" t="s">
        <v>262</v>
      </c>
      <c r="B41" s="49" t="s">
        <v>263</v>
      </c>
      <c r="C41" s="49" t="s">
        <v>266</v>
      </c>
    </row>
    <row r="42" spans="1:3">
      <c r="A42" s="49" t="s">
        <v>262</v>
      </c>
      <c r="B42" s="49" t="s">
        <v>263</v>
      </c>
      <c r="C42" s="49" t="s">
        <v>267</v>
      </c>
    </row>
    <row r="43" spans="1:3">
      <c r="A43" s="49" t="s">
        <v>262</v>
      </c>
      <c r="B43" s="49" t="s">
        <v>263</v>
      </c>
      <c r="C43" s="49" t="s">
        <v>268</v>
      </c>
    </row>
    <row r="44" spans="1:3">
      <c r="A44" s="49" t="s">
        <v>262</v>
      </c>
      <c r="B44" s="49" t="s">
        <v>263</v>
      </c>
      <c r="C44" s="49" t="s">
        <v>269</v>
      </c>
    </row>
    <row r="45" spans="1:3">
      <c r="A45" s="49" t="s">
        <v>262</v>
      </c>
      <c r="B45" s="49" t="s">
        <v>270</v>
      </c>
      <c r="C45" s="49" t="s">
        <v>271</v>
      </c>
    </row>
    <row r="46" spans="1:3">
      <c r="A46" s="49" t="s">
        <v>262</v>
      </c>
      <c r="B46" s="49" t="s">
        <v>270</v>
      </c>
      <c r="C46" s="49" t="s">
        <v>272</v>
      </c>
    </row>
    <row r="47" spans="1:3">
      <c r="A47" s="49" t="s">
        <v>262</v>
      </c>
      <c r="B47" s="49" t="s">
        <v>270</v>
      </c>
      <c r="C47" s="49" t="s">
        <v>273</v>
      </c>
    </row>
    <row r="48" spans="1:3">
      <c r="A48" s="49" t="s">
        <v>262</v>
      </c>
      <c r="B48" s="49" t="s">
        <v>270</v>
      </c>
      <c r="C48" s="49" t="s">
        <v>274</v>
      </c>
    </row>
    <row r="49" spans="1:3">
      <c r="A49" s="49" t="s">
        <v>262</v>
      </c>
      <c r="B49" s="49" t="s">
        <v>270</v>
      </c>
      <c r="C49" s="49" t="s">
        <v>275</v>
      </c>
    </row>
    <row r="50" spans="1:3">
      <c r="A50" s="49" t="s">
        <v>262</v>
      </c>
      <c r="B50" s="49" t="s">
        <v>270</v>
      </c>
      <c r="C50" s="49" t="s">
        <v>276</v>
      </c>
    </row>
    <row r="51" spans="1:3">
      <c r="A51" s="49" t="s">
        <v>262</v>
      </c>
      <c r="B51" s="49" t="s">
        <v>270</v>
      </c>
      <c r="C51" s="49" t="s">
        <v>277</v>
      </c>
    </row>
    <row r="52" spans="1:3">
      <c r="A52" s="49" t="s">
        <v>262</v>
      </c>
      <c r="B52" s="49" t="s">
        <v>278</v>
      </c>
      <c r="C52" s="49" t="s">
        <v>279</v>
      </c>
    </row>
    <row r="53" spans="1:3">
      <c r="A53" s="49" t="s">
        <v>262</v>
      </c>
      <c r="B53" s="49" t="s">
        <v>278</v>
      </c>
      <c r="C53" s="49" t="s">
        <v>280</v>
      </c>
    </row>
    <row r="54" spans="1:3">
      <c r="A54" s="49" t="s">
        <v>262</v>
      </c>
      <c r="B54" s="49" t="s">
        <v>278</v>
      </c>
      <c r="C54" s="49" t="s">
        <v>281</v>
      </c>
    </row>
    <row r="55" spans="1:3">
      <c r="A55" s="49" t="s">
        <v>262</v>
      </c>
      <c r="B55" s="49" t="s">
        <v>278</v>
      </c>
      <c r="C55" s="49" t="s">
        <v>282</v>
      </c>
    </row>
    <row r="56" spans="1:3">
      <c r="A56" s="49" t="s">
        <v>262</v>
      </c>
      <c r="B56" s="49" t="s">
        <v>278</v>
      </c>
      <c r="C56" s="49" t="s">
        <v>283</v>
      </c>
    </row>
    <row r="57" spans="1:3" ht="26.25">
      <c r="A57" s="49" t="s">
        <v>262</v>
      </c>
      <c r="B57" s="50" t="s">
        <v>284</v>
      </c>
      <c r="C57" s="49" t="s">
        <v>285</v>
      </c>
    </row>
    <row r="58" spans="1:3" ht="26.25">
      <c r="A58" s="49" t="s">
        <v>262</v>
      </c>
      <c r="B58" s="50" t="s">
        <v>284</v>
      </c>
      <c r="C58" s="49" t="s">
        <v>286</v>
      </c>
    </row>
    <row r="59" spans="1:3" ht="26.25">
      <c r="A59" s="49" t="s">
        <v>262</v>
      </c>
      <c r="B59" s="50" t="s">
        <v>284</v>
      </c>
      <c r="C59" s="49" t="s">
        <v>287</v>
      </c>
    </row>
    <row r="60" spans="1:3" ht="26.25">
      <c r="A60" s="49" t="s">
        <v>262</v>
      </c>
      <c r="B60" s="50" t="s">
        <v>284</v>
      </c>
      <c r="C60" s="49" t="s">
        <v>288</v>
      </c>
    </row>
    <row r="61" spans="1:3">
      <c r="A61" s="49" t="s">
        <v>262</v>
      </c>
      <c r="B61" s="49" t="s">
        <v>289</v>
      </c>
      <c r="C61" s="49" t="s">
        <v>290</v>
      </c>
    </row>
    <row r="62" spans="1:3">
      <c r="A62" s="49" t="s">
        <v>262</v>
      </c>
      <c r="B62" s="49" t="s">
        <v>289</v>
      </c>
      <c r="C62" s="49" t="s">
        <v>291</v>
      </c>
    </row>
    <row r="63" spans="1:3">
      <c r="A63" s="49" t="s">
        <v>262</v>
      </c>
      <c r="B63" s="49" t="s">
        <v>289</v>
      </c>
      <c r="C63" s="49" t="s">
        <v>292</v>
      </c>
    </row>
    <row r="64" spans="1:3">
      <c r="A64" s="49" t="s">
        <v>262</v>
      </c>
      <c r="B64" s="49" t="s">
        <v>289</v>
      </c>
      <c r="C64" s="49" t="s">
        <v>293</v>
      </c>
    </row>
    <row r="65" spans="1:3">
      <c r="A65" s="49" t="s">
        <v>262</v>
      </c>
      <c r="B65" s="49" t="s">
        <v>289</v>
      </c>
      <c r="C65" s="49" t="s">
        <v>294</v>
      </c>
    </row>
    <row r="66" spans="1:3">
      <c r="A66" s="49" t="s">
        <v>262</v>
      </c>
      <c r="B66" s="49" t="s">
        <v>289</v>
      </c>
      <c r="C66" s="49" t="s">
        <v>295</v>
      </c>
    </row>
    <row r="67" spans="1:3">
      <c r="A67" s="49" t="s">
        <v>262</v>
      </c>
      <c r="B67" s="49" t="s">
        <v>296</v>
      </c>
      <c r="C67" s="49" t="s">
        <v>297</v>
      </c>
    </row>
    <row r="68" spans="1:3">
      <c r="A68" s="49" t="s">
        <v>262</v>
      </c>
      <c r="B68" s="49" t="s">
        <v>296</v>
      </c>
      <c r="C68" s="49" t="s">
        <v>298</v>
      </c>
    </row>
    <row r="69" spans="1:3">
      <c r="A69" s="49" t="s">
        <v>262</v>
      </c>
      <c r="B69" s="49" t="s">
        <v>296</v>
      </c>
      <c r="C69" s="49" t="s">
        <v>299</v>
      </c>
    </row>
    <row r="70" spans="1:3">
      <c r="A70" s="49" t="s">
        <v>262</v>
      </c>
      <c r="B70" s="49" t="s">
        <v>296</v>
      </c>
      <c r="C70" s="49" t="s">
        <v>300</v>
      </c>
    </row>
    <row r="71" spans="1:3">
      <c r="A71" s="49" t="s">
        <v>262</v>
      </c>
      <c r="B71" s="49" t="s">
        <v>296</v>
      </c>
      <c r="C71" s="49" t="s">
        <v>301</v>
      </c>
    </row>
    <row r="72" spans="1:3">
      <c r="A72" s="49" t="s">
        <v>262</v>
      </c>
      <c r="B72" s="49" t="s">
        <v>296</v>
      </c>
      <c r="C72" s="49" t="s">
        <v>302</v>
      </c>
    </row>
    <row r="73" spans="1:3">
      <c r="A73" s="49" t="s">
        <v>262</v>
      </c>
      <c r="B73" s="49" t="s">
        <v>296</v>
      </c>
      <c r="C73" s="49" t="s">
        <v>303</v>
      </c>
    </row>
    <row r="74" spans="1:3">
      <c r="A74" s="49" t="s">
        <v>262</v>
      </c>
      <c r="B74" s="49" t="s">
        <v>296</v>
      </c>
      <c r="C74" s="49" t="s">
        <v>304</v>
      </c>
    </row>
    <row r="75" spans="1:3">
      <c r="A75" s="49" t="s">
        <v>262</v>
      </c>
      <c r="B75" s="49" t="s">
        <v>296</v>
      </c>
      <c r="C75" s="49" t="s">
        <v>305</v>
      </c>
    </row>
    <row r="76" spans="1:3">
      <c r="A76" s="49" t="s">
        <v>262</v>
      </c>
      <c r="B76" s="49" t="s">
        <v>306</v>
      </c>
      <c r="C76" s="49" t="s">
        <v>307</v>
      </c>
    </row>
    <row r="77" spans="1:3" ht="26.25">
      <c r="A77" s="49" t="s">
        <v>308</v>
      </c>
      <c r="B77" s="50" t="s">
        <v>309</v>
      </c>
      <c r="C77" s="49" t="s">
        <v>310</v>
      </c>
    </row>
    <row r="78" spans="1:3" ht="26.25">
      <c r="A78" s="49" t="s">
        <v>308</v>
      </c>
      <c r="B78" s="50" t="s">
        <v>309</v>
      </c>
      <c r="C78" s="49" t="s">
        <v>311</v>
      </c>
    </row>
    <row r="79" spans="1:3">
      <c r="A79" s="49" t="s">
        <v>308</v>
      </c>
      <c r="B79" s="49" t="s">
        <v>312</v>
      </c>
      <c r="C79" s="49" t="s">
        <v>313</v>
      </c>
    </row>
    <row r="80" spans="1:3">
      <c r="A80" s="49" t="s">
        <v>308</v>
      </c>
      <c r="B80" s="49" t="s">
        <v>312</v>
      </c>
      <c r="C80" s="49" t="s">
        <v>314</v>
      </c>
    </row>
    <row r="81" spans="1:3">
      <c r="A81" s="49" t="s">
        <v>308</v>
      </c>
      <c r="B81" s="49" t="s">
        <v>312</v>
      </c>
      <c r="C81" s="49" t="s">
        <v>315</v>
      </c>
    </row>
    <row r="82" spans="1:3">
      <c r="A82" s="49" t="s">
        <v>308</v>
      </c>
      <c r="B82" s="49" t="s">
        <v>312</v>
      </c>
      <c r="C82" s="49" t="s">
        <v>316</v>
      </c>
    </row>
    <row r="83" spans="1:3">
      <c r="A83" s="49" t="s">
        <v>308</v>
      </c>
      <c r="B83" s="49" t="s">
        <v>312</v>
      </c>
      <c r="C83" s="49" t="s">
        <v>317</v>
      </c>
    </row>
    <row r="84" spans="1:3">
      <c r="A84" s="49" t="s">
        <v>308</v>
      </c>
      <c r="B84" s="49" t="s">
        <v>312</v>
      </c>
      <c r="C84" s="49" t="s">
        <v>318</v>
      </c>
    </row>
    <row r="85" spans="1:3">
      <c r="A85" s="49" t="s">
        <v>308</v>
      </c>
      <c r="B85" s="49" t="s">
        <v>319</v>
      </c>
      <c r="C85" s="49" t="s">
        <v>320</v>
      </c>
    </row>
    <row r="86" spans="1:3">
      <c r="A86" s="49" t="s">
        <v>308</v>
      </c>
      <c r="B86" s="49" t="s">
        <v>319</v>
      </c>
      <c r="C86" s="49" t="s">
        <v>321</v>
      </c>
    </row>
    <row r="87" spans="1:3">
      <c r="A87" s="49" t="s">
        <v>308</v>
      </c>
      <c r="B87" s="49" t="s">
        <v>319</v>
      </c>
      <c r="C87" s="49" t="s">
        <v>322</v>
      </c>
    </row>
    <row r="88" spans="1:3">
      <c r="A88" s="49" t="s">
        <v>308</v>
      </c>
      <c r="B88" s="49" t="s">
        <v>319</v>
      </c>
      <c r="C88" s="49" t="s">
        <v>323</v>
      </c>
    </row>
    <row r="89" spans="1:3">
      <c r="A89" s="49" t="s">
        <v>308</v>
      </c>
      <c r="B89" s="49" t="s">
        <v>319</v>
      </c>
      <c r="C89" s="49" t="s">
        <v>324</v>
      </c>
    </row>
    <row r="90" spans="1:3">
      <c r="A90" s="49" t="s">
        <v>308</v>
      </c>
      <c r="B90" s="49" t="s">
        <v>319</v>
      </c>
      <c r="C90" s="49" t="s">
        <v>325</v>
      </c>
    </row>
    <row r="91" spans="1:3">
      <c r="A91" s="49" t="s">
        <v>308</v>
      </c>
      <c r="B91" s="49" t="s">
        <v>326</v>
      </c>
      <c r="C91" s="49" t="s">
        <v>327</v>
      </c>
    </row>
    <row r="92" spans="1:3">
      <c r="A92" s="49" t="s">
        <v>308</v>
      </c>
      <c r="B92" s="49" t="s">
        <v>326</v>
      </c>
      <c r="C92" s="49" t="s">
        <v>328</v>
      </c>
    </row>
    <row r="93" spans="1:3">
      <c r="A93" s="49" t="s">
        <v>308</v>
      </c>
      <c r="B93" s="49" t="s">
        <v>326</v>
      </c>
      <c r="C93" s="49" t="s">
        <v>329</v>
      </c>
    </row>
    <row r="94" spans="1:3">
      <c r="A94" s="49" t="s">
        <v>308</v>
      </c>
      <c r="B94" s="49" t="s">
        <v>330</v>
      </c>
      <c r="C94" s="49" t="s">
        <v>331</v>
      </c>
    </row>
    <row r="95" spans="1:3">
      <c r="A95" s="49" t="s">
        <v>308</v>
      </c>
      <c r="B95" s="49" t="s">
        <v>330</v>
      </c>
      <c r="C95" s="49" t="s">
        <v>332</v>
      </c>
    </row>
    <row r="96" spans="1:3">
      <c r="A96" s="49" t="s">
        <v>308</v>
      </c>
      <c r="B96" s="49" t="s">
        <v>330</v>
      </c>
      <c r="C96" s="49" t="s">
        <v>333</v>
      </c>
    </row>
    <row r="97" spans="1:3">
      <c r="A97" s="49" t="s">
        <v>308</v>
      </c>
      <c r="B97" s="49" t="s">
        <v>330</v>
      </c>
      <c r="C97" s="49" t="s">
        <v>334</v>
      </c>
    </row>
    <row r="98" spans="1:3">
      <c r="A98" s="49" t="s">
        <v>308</v>
      </c>
      <c r="B98" s="49" t="s">
        <v>330</v>
      </c>
      <c r="C98" s="49" t="s">
        <v>335</v>
      </c>
    </row>
    <row r="99" spans="1:3">
      <c r="A99" s="49" t="s">
        <v>308</v>
      </c>
      <c r="B99" s="49" t="s">
        <v>330</v>
      </c>
      <c r="C99" s="49" t="s">
        <v>336</v>
      </c>
    </row>
    <row r="100" spans="1:3">
      <c r="A100" s="49" t="s">
        <v>308</v>
      </c>
      <c r="B100" s="49" t="s">
        <v>337</v>
      </c>
      <c r="C100" s="49" t="s">
        <v>338</v>
      </c>
    </row>
    <row r="101" spans="1:3">
      <c r="A101" s="49" t="s">
        <v>308</v>
      </c>
      <c r="B101" s="49" t="s">
        <v>339</v>
      </c>
      <c r="C101" s="49" t="s">
        <v>340</v>
      </c>
    </row>
    <row r="102" spans="1:3">
      <c r="A102" s="49" t="s">
        <v>308</v>
      </c>
      <c r="B102" s="49" t="s">
        <v>339</v>
      </c>
      <c r="C102" s="49" t="s">
        <v>341</v>
      </c>
    </row>
    <row r="103" spans="1:3">
      <c r="A103" s="49" t="s">
        <v>308</v>
      </c>
      <c r="B103" s="49" t="s">
        <v>342</v>
      </c>
      <c r="C103" s="49" t="s">
        <v>343</v>
      </c>
    </row>
    <row r="104" spans="1:3">
      <c r="A104" s="49" t="s">
        <v>308</v>
      </c>
      <c r="B104" s="49" t="s">
        <v>342</v>
      </c>
      <c r="C104" s="49" t="s">
        <v>344</v>
      </c>
    </row>
    <row r="105" spans="1:3">
      <c r="A105" s="49" t="s">
        <v>308</v>
      </c>
      <c r="B105" s="49" t="s">
        <v>342</v>
      </c>
      <c r="C105" s="49" t="s">
        <v>345</v>
      </c>
    </row>
    <row r="106" spans="1:3">
      <c r="A106" s="49" t="s">
        <v>308</v>
      </c>
      <c r="B106" s="49" t="s">
        <v>342</v>
      </c>
      <c r="C106" s="49" t="s">
        <v>346</v>
      </c>
    </row>
    <row r="107" spans="1:3">
      <c r="A107" s="49" t="s">
        <v>308</v>
      </c>
      <c r="B107" s="50" t="s">
        <v>347</v>
      </c>
      <c r="C107" s="49" t="s">
        <v>348</v>
      </c>
    </row>
    <row r="108" spans="1:3">
      <c r="A108" s="49" t="s">
        <v>308</v>
      </c>
      <c r="B108" s="50" t="s">
        <v>347</v>
      </c>
      <c r="C108" s="49" t="s">
        <v>349</v>
      </c>
    </row>
    <row r="109" spans="1:3">
      <c r="A109" s="49" t="s">
        <v>308</v>
      </c>
      <c r="B109" s="50" t="s">
        <v>347</v>
      </c>
      <c r="C109" s="49" t="s">
        <v>350</v>
      </c>
    </row>
    <row r="110" spans="1:3" ht="26.25">
      <c r="A110" s="50" t="s">
        <v>351</v>
      </c>
      <c r="B110" s="50" t="s">
        <v>352</v>
      </c>
      <c r="C110" s="49" t="s">
        <v>353</v>
      </c>
    </row>
    <row r="111" spans="1:3" ht="26.25">
      <c r="A111" s="50" t="s">
        <v>351</v>
      </c>
      <c r="B111" s="50" t="s">
        <v>352</v>
      </c>
      <c r="C111" s="49" t="s">
        <v>354</v>
      </c>
    </row>
    <row r="112" spans="1:3" ht="26.25">
      <c r="A112" s="50" t="s">
        <v>351</v>
      </c>
      <c r="B112" s="50" t="s">
        <v>355</v>
      </c>
      <c r="C112" s="49" t="s">
        <v>356</v>
      </c>
    </row>
    <row r="113" spans="1:3" ht="26.25">
      <c r="A113" s="50" t="s">
        <v>351</v>
      </c>
      <c r="B113" s="50" t="s">
        <v>355</v>
      </c>
      <c r="C113" s="49" t="s">
        <v>357</v>
      </c>
    </row>
    <row r="114" spans="1:3" ht="26.25">
      <c r="A114" s="50" t="s">
        <v>351</v>
      </c>
      <c r="B114" s="50" t="s">
        <v>355</v>
      </c>
      <c r="C114" s="49" t="s">
        <v>358</v>
      </c>
    </row>
    <row r="115" spans="1:3" ht="26.25">
      <c r="A115" s="50" t="s">
        <v>351</v>
      </c>
      <c r="B115" s="49" t="s">
        <v>359</v>
      </c>
      <c r="C115" s="49" t="s">
        <v>360</v>
      </c>
    </row>
    <row r="116" spans="1:3" ht="26.25">
      <c r="A116" s="50" t="s">
        <v>351</v>
      </c>
      <c r="B116" s="49" t="s">
        <v>359</v>
      </c>
      <c r="C116" s="49" t="s">
        <v>361</v>
      </c>
    </row>
    <row r="117" spans="1:3" ht="26.25">
      <c r="A117" s="50" t="s">
        <v>351</v>
      </c>
      <c r="B117" s="49" t="s">
        <v>359</v>
      </c>
      <c r="C117" s="49" t="s">
        <v>362</v>
      </c>
    </row>
    <row r="118" spans="1:3" ht="26.25">
      <c r="A118" s="50" t="s">
        <v>351</v>
      </c>
      <c r="B118" s="49" t="s">
        <v>359</v>
      </c>
      <c r="C118" s="49" t="s">
        <v>363</v>
      </c>
    </row>
    <row r="119" spans="1:3" ht="26.25">
      <c r="A119" s="50" t="s">
        <v>351</v>
      </c>
      <c r="B119" s="50" t="s">
        <v>364</v>
      </c>
      <c r="C119" s="49" t="s">
        <v>365</v>
      </c>
    </row>
  </sheetData>
  <mergeCells count="3">
    <mergeCell ref="A3:C3"/>
    <mergeCell ref="A4:C4"/>
    <mergeCell ref="A6:C6"/>
  </mergeCells>
  <printOptions horizontalCentered="1"/>
  <pageMargins left="0.39370078740157483" right="0.39370078740157483" top="0.74803149606299213" bottom="0.74803149606299213" header="0.31496062992125984" footer="0.31496062992125984"/>
  <pageSetup scale="75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1:C38"/>
  <sheetViews>
    <sheetView workbookViewId="0">
      <selection activeCell="I14" sqref="I14"/>
    </sheetView>
  </sheetViews>
  <sheetFormatPr baseColWidth="10" defaultColWidth="11.42578125" defaultRowHeight="15.75"/>
  <cols>
    <col min="1" max="1" width="81.85546875" style="3" bestFit="1" customWidth="1"/>
    <col min="2" max="2" width="9.5703125" style="6" customWidth="1"/>
    <col min="3" max="3" width="2.28515625" style="3" customWidth="1"/>
    <col min="4" max="16384" width="11.42578125" style="3"/>
  </cols>
  <sheetData>
    <row r="1" spans="1:3" s="37" customFormat="1" ht="16.5">
      <c r="A1" s="38"/>
      <c r="B1" s="39" t="s">
        <v>793</v>
      </c>
    </row>
    <row r="2" spans="1:3" s="37" customFormat="1" ht="16.5">
      <c r="A2" s="38"/>
    </row>
    <row r="3" spans="1:3" s="37" customFormat="1" ht="16.5">
      <c r="A3" s="414" t="s">
        <v>786</v>
      </c>
      <c r="B3" s="414"/>
      <c r="C3" s="44"/>
    </row>
    <row r="4" spans="1:3" s="37" customFormat="1" ht="16.5">
      <c r="A4" s="414" t="s">
        <v>787</v>
      </c>
      <c r="B4" s="414"/>
      <c r="C4" s="44"/>
    </row>
    <row r="5" spans="1:3" s="37" customFormat="1" ht="16.5">
      <c r="A5" s="38"/>
      <c r="B5" s="38"/>
      <c r="C5" s="38"/>
    </row>
    <row r="6" spans="1:3" s="37" customFormat="1" ht="16.5">
      <c r="A6" s="420" t="s">
        <v>792</v>
      </c>
      <c r="B6" s="420"/>
      <c r="C6" s="45"/>
    </row>
    <row r="8" spans="1:3">
      <c r="A8" s="74" t="s">
        <v>191</v>
      </c>
      <c r="B8" s="74" t="s">
        <v>190</v>
      </c>
    </row>
    <row r="9" spans="1:3">
      <c r="A9" s="4" t="s">
        <v>794</v>
      </c>
      <c r="B9" s="5"/>
    </row>
    <row r="10" spans="1:3">
      <c r="A10" s="47" t="s">
        <v>801</v>
      </c>
      <c r="B10" s="5"/>
    </row>
    <row r="11" spans="1:3">
      <c r="A11" s="62" t="s">
        <v>197</v>
      </c>
      <c r="B11" s="63" t="s">
        <v>196</v>
      </c>
    </row>
    <row r="12" spans="1:3">
      <c r="A12" s="48" t="s">
        <v>199</v>
      </c>
      <c r="B12" s="5" t="s">
        <v>198</v>
      </c>
    </row>
    <row r="13" spans="1:3">
      <c r="A13" s="47" t="s">
        <v>802</v>
      </c>
      <c r="B13" s="5"/>
    </row>
    <row r="14" spans="1:3">
      <c r="A14" s="48" t="s">
        <v>193</v>
      </c>
      <c r="B14" s="5" t="s">
        <v>192</v>
      </c>
    </row>
    <row r="15" spans="1:3">
      <c r="A15" s="48" t="s">
        <v>216</v>
      </c>
      <c r="B15" s="5" t="s">
        <v>215</v>
      </c>
    </row>
    <row r="16" spans="1:3">
      <c r="A16" s="48" t="s">
        <v>201</v>
      </c>
      <c r="B16" s="5" t="s">
        <v>200</v>
      </c>
    </row>
    <row r="17" spans="1:2">
      <c r="A17" s="48" t="s">
        <v>210</v>
      </c>
      <c r="B17" s="5" t="s">
        <v>209</v>
      </c>
    </row>
    <row r="18" spans="1:2">
      <c r="A18" s="48" t="s">
        <v>204</v>
      </c>
      <c r="B18" s="5" t="s">
        <v>189</v>
      </c>
    </row>
    <row r="19" spans="1:2">
      <c r="A19" s="48" t="s">
        <v>373</v>
      </c>
      <c r="B19" s="5" t="s">
        <v>213</v>
      </c>
    </row>
    <row r="20" spans="1:2">
      <c r="A20" s="48" t="s">
        <v>203</v>
      </c>
      <c r="B20" s="5" t="s">
        <v>202</v>
      </c>
    </row>
    <row r="21" spans="1:2">
      <c r="A21" s="62" t="s">
        <v>195</v>
      </c>
      <c r="B21" s="63" t="s">
        <v>194</v>
      </c>
    </row>
    <row r="22" spans="1:2">
      <c r="A22" s="47" t="s">
        <v>803</v>
      </c>
      <c r="B22" s="5"/>
    </row>
    <row r="23" spans="1:2">
      <c r="A23" s="48" t="s">
        <v>206</v>
      </c>
      <c r="B23" s="5" t="s">
        <v>205</v>
      </c>
    </row>
    <row r="24" spans="1:2">
      <c r="A24" s="62" t="s">
        <v>208</v>
      </c>
      <c r="B24" s="63" t="s">
        <v>207</v>
      </c>
    </row>
    <row r="25" spans="1:2">
      <c r="A25" s="48" t="s">
        <v>220</v>
      </c>
      <c r="B25" s="5" t="s">
        <v>219</v>
      </c>
    </row>
    <row r="26" spans="1:2">
      <c r="A26" s="47" t="s">
        <v>804</v>
      </c>
      <c r="B26" s="5"/>
    </row>
    <row r="27" spans="1:2">
      <c r="A27" s="48" t="s">
        <v>374</v>
      </c>
      <c r="B27" s="5" t="s">
        <v>223</v>
      </c>
    </row>
    <row r="28" spans="1:2">
      <c r="A28" s="48" t="s">
        <v>222</v>
      </c>
      <c r="B28" s="5" t="s">
        <v>221</v>
      </c>
    </row>
    <row r="29" spans="1:2">
      <c r="A29" s="47" t="s">
        <v>805</v>
      </c>
      <c r="B29" s="5"/>
    </row>
    <row r="30" spans="1:2">
      <c r="A30" s="48" t="s">
        <v>212</v>
      </c>
      <c r="B30" s="5" t="s">
        <v>211</v>
      </c>
    </row>
    <row r="31" spans="1:2">
      <c r="A31" s="48" t="s">
        <v>218</v>
      </c>
      <c r="B31" s="5" t="s">
        <v>217</v>
      </c>
    </row>
    <row r="32" spans="1:2">
      <c r="A32" s="48" t="s">
        <v>225</v>
      </c>
      <c r="B32" s="5" t="s">
        <v>224</v>
      </c>
    </row>
    <row r="33" spans="1:2">
      <c r="A33" s="48" t="s">
        <v>375</v>
      </c>
      <c r="B33" s="5" t="s">
        <v>372</v>
      </c>
    </row>
    <row r="34" spans="1:2">
      <c r="A34" s="47" t="s">
        <v>806</v>
      </c>
      <c r="B34" s="5"/>
    </row>
    <row r="35" spans="1:2">
      <c r="A35" s="48" t="s">
        <v>376</v>
      </c>
      <c r="B35" s="5" t="s">
        <v>214</v>
      </c>
    </row>
    <row r="36" spans="1:2">
      <c r="A36" s="4" t="s">
        <v>795</v>
      </c>
      <c r="B36" s="5" t="s">
        <v>797</v>
      </c>
    </row>
    <row r="37" spans="1:2">
      <c r="A37" s="4" t="s">
        <v>796</v>
      </c>
      <c r="B37" s="5" t="s">
        <v>798</v>
      </c>
    </row>
    <row r="38" spans="1:2">
      <c r="A38" s="4" t="s">
        <v>800</v>
      </c>
      <c r="B38" s="5" t="s">
        <v>799</v>
      </c>
    </row>
  </sheetData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D0505"/>
  </sheetPr>
  <dimension ref="A1:C23"/>
  <sheetViews>
    <sheetView topLeftCell="A13" zoomScaleNormal="100" zoomScalePageLayoutView="150" workbookViewId="0">
      <selection activeCell="D24" sqref="D24"/>
    </sheetView>
  </sheetViews>
  <sheetFormatPr baseColWidth="10" defaultColWidth="8.85546875" defaultRowHeight="30.75" customHeight="1"/>
  <cols>
    <col min="1" max="1" width="8.85546875" style="6"/>
    <col min="2" max="2" width="55.140625" style="31" bestFit="1" customWidth="1"/>
    <col min="3" max="16384" width="8.85546875" style="3"/>
  </cols>
  <sheetData>
    <row r="1" spans="1:3" s="37" customFormat="1" ht="16.5">
      <c r="A1" s="38"/>
      <c r="B1" s="39" t="s">
        <v>814</v>
      </c>
    </row>
    <row r="2" spans="1:3" s="37" customFormat="1" ht="16.5">
      <c r="A2" s="38"/>
    </row>
    <row r="3" spans="1:3" s="37" customFormat="1" ht="16.5">
      <c r="A3" s="414" t="s">
        <v>786</v>
      </c>
      <c r="B3" s="414"/>
      <c r="C3" s="44"/>
    </row>
    <row r="4" spans="1:3" s="37" customFormat="1" ht="16.5">
      <c r="A4" s="414" t="s">
        <v>787</v>
      </c>
      <c r="B4" s="414"/>
      <c r="C4" s="44"/>
    </row>
    <row r="5" spans="1:3" s="37" customFormat="1" ht="16.5">
      <c r="A5" s="38"/>
      <c r="B5" s="38"/>
      <c r="C5" s="38"/>
    </row>
    <row r="6" spans="1:3" s="37" customFormat="1" ht="16.5">
      <c r="A6" s="420" t="s">
        <v>813</v>
      </c>
      <c r="B6" s="420"/>
      <c r="C6" s="45"/>
    </row>
    <row r="7" spans="1:3" s="37" customFormat="1" ht="16.5">
      <c r="A7" s="46"/>
      <c r="B7" s="46"/>
      <c r="C7" s="45"/>
    </row>
    <row r="8" spans="1:3" s="8" customFormat="1" ht="30.75" customHeight="1">
      <c r="A8" s="75" t="s">
        <v>190</v>
      </c>
      <c r="B8" s="76" t="s">
        <v>377</v>
      </c>
    </row>
    <row r="9" spans="1:3" ht="30.75" customHeight="1">
      <c r="A9" s="32">
        <v>1</v>
      </c>
      <c r="B9" s="34" t="s">
        <v>778</v>
      </c>
    </row>
    <row r="10" spans="1:3" ht="30.75" customHeight="1">
      <c r="A10" s="33" t="s">
        <v>767</v>
      </c>
      <c r="B10" s="35" t="s">
        <v>366</v>
      </c>
    </row>
    <row r="11" spans="1:3" ht="30.75" customHeight="1">
      <c r="A11" s="33" t="s">
        <v>768</v>
      </c>
      <c r="B11" s="35" t="s">
        <v>367</v>
      </c>
    </row>
    <row r="12" spans="1:3" ht="30.75" customHeight="1">
      <c r="A12" s="33" t="s">
        <v>769</v>
      </c>
      <c r="B12" s="35" t="s">
        <v>368</v>
      </c>
    </row>
    <row r="13" spans="1:3" ht="30.75" customHeight="1">
      <c r="A13" s="33" t="s">
        <v>770</v>
      </c>
      <c r="B13" s="35" t="s">
        <v>369</v>
      </c>
    </row>
    <row r="14" spans="1:3" ht="30.75" customHeight="1">
      <c r="A14" s="33" t="s">
        <v>771</v>
      </c>
      <c r="B14" s="35" t="s">
        <v>370</v>
      </c>
    </row>
    <row r="15" spans="1:3" ht="30.75" customHeight="1">
      <c r="A15" s="33" t="s">
        <v>772</v>
      </c>
      <c r="B15" s="35" t="s">
        <v>371</v>
      </c>
    </row>
    <row r="16" spans="1:3" ht="30.75" customHeight="1">
      <c r="A16" s="33" t="s">
        <v>773</v>
      </c>
      <c r="B16" s="35" t="s">
        <v>779</v>
      </c>
    </row>
    <row r="17" spans="1:2" ht="30.75" customHeight="1">
      <c r="A17" s="32">
        <v>2</v>
      </c>
      <c r="B17" s="36" t="s">
        <v>780</v>
      </c>
    </row>
    <row r="18" spans="1:2" ht="30.75" customHeight="1">
      <c r="A18" s="33" t="s">
        <v>774</v>
      </c>
      <c r="B18" s="35" t="s">
        <v>370</v>
      </c>
    </row>
    <row r="19" spans="1:2" ht="30.75" customHeight="1">
      <c r="A19" s="33" t="s">
        <v>775</v>
      </c>
      <c r="B19" s="35" t="s">
        <v>371</v>
      </c>
    </row>
    <row r="20" spans="1:2" ht="30.75" customHeight="1">
      <c r="A20" s="33" t="s">
        <v>776</v>
      </c>
      <c r="B20" s="35" t="s">
        <v>781</v>
      </c>
    </row>
    <row r="21" spans="1:2" ht="30.75" customHeight="1">
      <c r="A21" s="6" t="s">
        <v>777</v>
      </c>
    </row>
    <row r="22" spans="1:2" ht="30.75" customHeight="1">
      <c r="A22" s="6" t="s">
        <v>777</v>
      </c>
    </row>
    <row r="23" spans="1:2" ht="30.75" customHeight="1">
      <c r="A23" s="6" t="s">
        <v>777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1:C24"/>
  <sheetViews>
    <sheetView topLeftCell="A10" zoomScale="110" zoomScaleNormal="110" workbookViewId="0">
      <selection activeCell="A21" sqref="A21"/>
    </sheetView>
  </sheetViews>
  <sheetFormatPr baseColWidth="10" defaultColWidth="11.42578125" defaultRowHeight="12.75" customHeight="1"/>
  <cols>
    <col min="1" max="1" width="114.140625" style="25" customWidth="1"/>
    <col min="2" max="2" width="14.42578125" style="25" bestFit="1" customWidth="1"/>
    <col min="3" max="4" width="17.28515625" style="25" bestFit="1" customWidth="1"/>
    <col min="5" max="16384" width="11.42578125" style="25"/>
  </cols>
  <sheetData>
    <row r="1" spans="1:3" s="37" customFormat="1" ht="16.5">
      <c r="A1" s="39" t="s">
        <v>822</v>
      </c>
    </row>
    <row r="2" spans="1:3" s="37" customFormat="1" ht="16.5">
      <c r="A2" s="38"/>
    </row>
    <row r="3" spans="1:3" s="37" customFormat="1" ht="16.5">
      <c r="A3" s="38" t="s">
        <v>786</v>
      </c>
      <c r="B3" s="44"/>
      <c r="C3" s="44"/>
    </row>
    <row r="4" spans="1:3" s="37" customFormat="1" ht="16.5">
      <c r="A4" s="38" t="s">
        <v>787</v>
      </c>
      <c r="B4" s="44"/>
      <c r="C4" s="44"/>
    </row>
    <row r="5" spans="1:3" s="37" customFormat="1" ht="16.5">
      <c r="A5" s="38"/>
      <c r="B5" s="38"/>
      <c r="C5" s="38"/>
    </row>
    <row r="6" spans="1:3" s="37" customFormat="1" ht="16.5">
      <c r="A6" s="46" t="s">
        <v>817</v>
      </c>
      <c r="B6" s="45"/>
      <c r="C6" s="45"/>
    </row>
    <row r="7" spans="1:3" s="37" customFormat="1" ht="17.25" thickBot="1">
      <c r="A7" s="46"/>
      <c r="B7" s="46"/>
      <c r="C7" s="45"/>
    </row>
    <row r="8" spans="1:3" s="24" customFormat="1" ht="16.5" thickBot="1">
      <c r="A8" s="84" t="s">
        <v>818</v>
      </c>
    </row>
    <row r="9" spans="1:3" ht="15.75">
      <c r="A9" s="26" t="s">
        <v>815</v>
      </c>
    </row>
    <row r="10" spans="1:3" ht="15.75">
      <c r="A10" s="26" t="s">
        <v>371</v>
      </c>
    </row>
    <row r="11" spans="1:3" ht="16.5" thickBot="1">
      <c r="A11" s="26" t="s">
        <v>761</v>
      </c>
    </row>
    <row r="12" spans="1:3" s="24" customFormat="1" ht="16.5" thickBot="1">
      <c r="A12" s="84" t="s">
        <v>816</v>
      </c>
    </row>
    <row r="13" spans="1:3" ht="15.75">
      <c r="A13" s="26" t="s">
        <v>750</v>
      </c>
    </row>
    <row r="14" spans="1:3" ht="15.75">
      <c r="A14" s="27" t="s">
        <v>751</v>
      </c>
    </row>
    <row r="15" spans="1:3" ht="15.75">
      <c r="A15" s="27" t="s">
        <v>752</v>
      </c>
    </row>
    <row r="16" spans="1:3" ht="15.75">
      <c r="A16" s="27" t="s">
        <v>753</v>
      </c>
    </row>
    <row r="17" spans="1:1" ht="15.75">
      <c r="A17" s="27" t="s">
        <v>754</v>
      </c>
    </row>
    <row r="18" spans="1:1" ht="15.75">
      <c r="A18" s="27" t="s">
        <v>755</v>
      </c>
    </row>
    <row r="19" spans="1:1" ht="15.75">
      <c r="A19" s="27" t="s">
        <v>760</v>
      </c>
    </row>
    <row r="20" spans="1:1" ht="15.75">
      <c r="A20" s="27" t="s">
        <v>756</v>
      </c>
    </row>
    <row r="21" spans="1:1" s="24" customFormat="1" ht="15.75">
      <c r="A21" s="85" t="s">
        <v>829</v>
      </c>
    </row>
    <row r="22" spans="1:1" s="24" customFormat="1" ht="15.75">
      <c r="A22" s="27" t="s">
        <v>757</v>
      </c>
    </row>
    <row r="23" spans="1:1" s="24" customFormat="1" ht="15.75">
      <c r="A23" s="27" t="s">
        <v>758</v>
      </c>
    </row>
    <row r="24" spans="1:1" s="24" customFormat="1" ht="15.75">
      <c r="A24" s="27" t="s">
        <v>759</v>
      </c>
    </row>
  </sheetData>
  <printOptions horizontalCentered="1"/>
  <pageMargins left="0.39370078740157483" right="0.39370078740157483" top="0.39370078740157483" bottom="0.39370078740157483" header="0.51181102362204722" footer="0.31496062992125984"/>
  <pageSetup scale="90" firstPageNumber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1:C13"/>
  <sheetViews>
    <sheetView topLeftCell="A4" workbookViewId="0">
      <selection activeCell="B9" sqref="B9"/>
    </sheetView>
  </sheetViews>
  <sheetFormatPr baseColWidth="10" defaultColWidth="11.42578125" defaultRowHeight="15"/>
  <cols>
    <col min="1" max="1" width="11.42578125" style="1"/>
    <col min="2" max="2" width="57.5703125" style="1" bestFit="1" customWidth="1"/>
    <col min="3" max="16384" width="11.42578125" style="1"/>
  </cols>
  <sheetData>
    <row r="1" spans="1:3" s="37" customFormat="1" ht="16.5">
      <c r="A1" s="38"/>
      <c r="B1" s="39" t="s">
        <v>826</v>
      </c>
    </row>
    <row r="2" spans="1:3" s="37" customFormat="1" ht="16.5">
      <c r="A2" s="38"/>
    </row>
    <row r="3" spans="1:3" s="37" customFormat="1" ht="16.5">
      <c r="A3" s="414" t="s">
        <v>786</v>
      </c>
      <c r="B3" s="414"/>
      <c r="C3" s="44"/>
    </row>
    <row r="4" spans="1:3" s="37" customFormat="1" ht="16.5">
      <c r="A4" s="414" t="s">
        <v>787</v>
      </c>
      <c r="B4" s="414"/>
      <c r="C4" s="44"/>
    </row>
    <row r="5" spans="1:3" s="37" customFormat="1" ht="16.5">
      <c r="A5" s="38"/>
      <c r="B5" s="38"/>
      <c r="C5" s="38"/>
    </row>
    <row r="6" spans="1:3" s="37" customFormat="1" ht="16.5">
      <c r="A6" s="420" t="s">
        <v>824</v>
      </c>
      <c r="B6" s="420"/>
      <c r="C6" s="45"/>
    </row>
    <row r="8" spans="1:3" ht="31.5" customHeight="1">
      <c r="A8" s="87" t="s">
        <v>190</v>
      </c>
      <c r="B8" s="87" t="s">
        <v>380</v>
      </c>
    </row>
    <row r="9" spans="1:3" s="14" customFormat="1" ht="30.75" customHeight="1">
      <c r="A9" s="12">
        <v>1</v>
      </c>
      <c r="B9" s="13" t="s">
        <v>378</v>
      </c>
    </row>
    <row r="10" spans="1:3" s="14" customFormat="1" ht="30.75" customHeight="1">
      <c r="A10" s="12">
        <v>2</v>
      </c>
      <c r="B10" s="13" t="s">
        <v>819</v>
      </c>
    </row>
    <row r="11" spans="1:3" s="14" customFormat="1" ht="30.75" customHeight="1">
      <c r="A11" s="12">
        <v>3</v>
      </c>
      <c r="B11" s="13" t="s">
        <v>820</v>
      </c>
    </row>
    <row r="12" spans="1:3" s="14" customFormat="1" ht="30.75" customHeight="1">
      <c r="A12" s="12">
        <v>4</v>
      </c>
      <c r="B12" s="13" t="s">
        <v>821</v>
      </c>
    </row>
    <row r="13" spans="1:3" s="14" customFormat="1" ht="30.75" customHeight="1">
      <c r="A13" s="12">
        <v>5</v>
      </c>
      <c r="B13" s="13" t="s">
        <v>379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C0000"/>
  </sheetPr>
  <dimension ref="A1:D9"/>
  <sheetViews>
    <sheetView zoomScaleNormal="100" zoomScalePageLayoutView="150" workbookViewId="0">
      <selection activeCell="D11" sqref="D11"/>
    </sheetView>
  </sheetViews>
  <sheetFormatPr baseColWidth="10" defaultColWidth="8.85546875" defaultRowHeight="30.75" customHeight="1"/>
  <cols>
    <col min="1" max="1" width="13.140625" style="8" customWidth="1"/>
    <col min="2" max="2" width="34.140625" style="11" customWidth="1"/>
    <col min="3" max="16384" width="8.85546875" style="3"/>
  </cols>
  <sheetData>
    <row r="1" spans="1:4" s="37" customFormat="1" ht="16.5">
      <c r="A1" s="38"/>
      <c r="B1" s="39" t="s">
        <v>830</v>
      </c>
    </row>
    <row r="2" spans="1:4" s="37" customFormat="1" ht="16.5">
      <c r="A2" s="38"/>
    </row>
    <row r="3" spans="1:4" s="37" customFormat="1" ht="16.5">
      <c r="A3" s="414" t="s">
        <v>786</v>
      </c>
      <c r="B3" s="414"/>
      <c r="C3" s="44"/>
    </row>
    <row r="4" spans="1:4" s="37" customFormat="1" ht="16.5">
      <c r="A4" s="414" t="s">
        <v>787</v>
      </c>
      <c r="B4" s="414"/>
      <c r="C4" s="44"/>
    </row>
    <row r="5" spans="1:4" s="37" customFormat="1" ht="16.5">
      <c r="A5" s="38"/>
      <c r="B5" s="38"/>
      <c r="C5" s="38"/>
    </row>
    <row r="6" spans="1:4" s="37" customFormat="1" ht="16.5">
      <c r="A6" s="420" t="s">
        <v>824</v>
      </c>
      <c r="B6" s="420"/>
      <c r="C6" s="45"/>
    </row>
    <row r="7" spans="1:4" s="1" customFormat="1" ht="15"/>
    <row r="8" spans="1:4" s="8" customFormat="1" ht="30.75" customHeight="1">
      <c r="A8" s="88" t="s">
        <v>190</v>
      </c>
      <c r="B8" s="89" t="s">
        <v>762</v>
      </c>
    </row>
    <row r="9" spans="1:4" ht="30.75" customHeight="1">
      <c r="A9" s="9">
        <v>12</v>
      </c>
      <c r="B9" s="10" t="s">
        <v>763</v>
      </c>
      <c r="D9" s="7"/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1" sqref="M21"/>
    </sheetView>
  </sheetViews>
  <sheetFormatPr baseColWidth="10" defaultColWidth="10.71093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22</vt:i4>
      </vt:variant>
    </vt:vector>
  </HeadingPairs>
  <TitlesOfParts>
    <vt:vector size="38" baseType="lpstr">
      <vt:lpstr>PORTADA</vt:lpstr>
      <vt:lpstr>ÁRBOL DE PROBLEMAS</vt:lpstr>
      <vt:lpstr>ÁRBOL DE OBJETIVOS </vt:lpstr>
      <vt:lpstr>RESUMEN NARRATIVO</vt:lpstr>
      <vt:lpstr> FORMATO 4 MIR</vt:lpstr>
      <vt:lpstr>POA 2025</vt:lpstr>
      <vt:lpstr>FORMATO PRESUPUESTARIO  </vt:lpstr>
      <vt:lpstr>OBJETO GASTO</vt:lpstr>
      <vt:lpstr>ADMINISTRATIVO</vt:lpstr>
      <vt:lpstr>FUNCIONAL</vt:lpstr>
      <vt:lpstr>PROGRAMÁTICO</vt:lpstr>
      <vt:lpstr>FUENTE FINANCIAMIENTO</vt:lpstr>
      <vt:lpstr>FONDO FINANCIAMIENTO</vt:lpstr>
      <vt:lpstr>TIPO DE GASTO</vt:lpstr>
      <vt:lpstr>REGIÓN GEOGRÁFICA 2024</vt:lpstr>
      <vt:lpstr>Hoja1</vt:lpstr>
      <vt:lpstr>admtvo2016</vt:lpstr>
      <vt:lpstr>' FORMATO 4 MIR'!Área_de_impresión</vt:lpstr>
      <vt:lpstr>ADMINISTRATIVO!Área_de_impresión</vt:lpstr>
      <vt:lpstr>'ÁRBOL DE PROBLEMAS'!Área_de_impresión</vt:lpstr>
      <vt:lpstr>'FONDO FINANCIAMIENTO'!Área_de_impresión</vt:lpstr>
      <vt:lpstr>'FORMATO PRESUPUESTARIO  '!Área_de_impresión</vt:lpstr>
      <vt:lpstr>'FUENTE FINANCIAMIENTO'!Área_de_impresión</vt:lpstr>
      <vt:lpstr>FUNCIONAL!Área_de_impresión</vt:lpstr>
      <vt:lpstr>'OBJETO GASTO'!Área_de_impresión</vt:lpstr>
      <vt:lpstr>'POA 2025'!Área_de_impresión</vt:lpstr>
      <vt:lpstr>PORTADA!Área_de_impresión</vt:lpstr>
      <vt:lpstr>PROGRAMÁTICO!Área_de_impresión</vt:lpstr>
      <vt:lpstr>'REGIÓN GEOGRÁFICA 2024'!Área_de_impresión</vt:lpstr>
      <vt:lpstr>'RESUMEN NARRATIVO'!Área_de_impresión</vt:lpstr>
      <vt:lpstr>'TIPO DE GASTO'!Área_de_impresión</vt:lpstr>
      <vt:lpstr>COG</vt:lpstr>
      <vt:lpstr>funcional</vt:lpstr>
      <vt:lpstr>' FORMATO 4 MIR'!Títulos_a_imprimir</vt:lpstr>
      <vt:lpstr>ADMINISTRATIVO!Títulos_a_imprimir</vt:lpstr>
      <vt:lpstr>'FORMATO PRESUPUESTARIO  '!Títulos_a_imprimir</vt:lpstr>
      <vt:lpstr>FUNCIONAL!Títulos_a_imprimir</vt:lpstr>
      <vt:lpstr>'OBJETO GASTO'!Títulos_a_imprimir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Lucero Mora</cp:lastModifiedBy>
  <cp:lastPrinted>2025-01-31T18:53:28Z</cp:lastPrinted>
  <dcterms:created xsi:type="dcterms:W3CDTF">2016-09-28T17:12:24Z</dcterms:created>
  <dcterms:modified xsi:type="dcterms:W3CDTF">2025-01-31T19:08:09Z</dcterms:modified>
</cp:coreProperties>
</file>